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10" windowWidth="6675" windowHeight="7425" tabRatio="575" activeTab="2"/>
  </bookViews>
  <sheets>
    <sheet name="แบบฟอร์มที่ 1" sheetId="19" r:id="rId1"/>
    <sheet name="แบบฟอร์มที่ 2" sheetId="20" r:id="rId2"/>
    <sheet name="แบบฟอร์มที่ 3" sheetId="22" r:id="rId3"/>
    <sheet name="แบบฟอร์ม4" sheetId="9" r:id="rId4"/>
    <sheet name="Sheet5" sheetId="23" r:id="rId5"/>
  </sheets>
  <calcPr calcId="124519"/>
</workbook>
</file>

<file path=xl/calcChain.xml><?xml version="1.0" encoding="utf-8"?>
<calcChain xmlns="http://schemas.openxmlformats.org/spreadsheetml/2006/main">
  <c r="B17" i="9"/>
  <c r="C17"/>
  <c r="D17"/>
  <c r="F315" i="22"/>
  <c r="G314"/>
  <c r="H314" s="1"/>
  <c r="G313"/>
  <c r="H313" s="1"/>
  <c r="G312"/>
  <c r="H312" s="1"/>
  <c r="G311"/>
  <c r="H311" s="1"/>
  <c r="G308"/>
  <c r="H308" s="1"/>
  <c r="G292"/>
  <c r="H292" s="1"/>
  <c r="G291"/>
  <c r="H291" s="1"/>
  <c r="G290"/>
  <c r="H290" s="1"/>
  <c r="G288"/>
  <c r="H288" s="1"/>
  <c r="G286"/>
  <c r="H286" s="1"/>
  <c r="G285"/>
  <c r="H285" s="1"/>
  <c r="G283"/>
  <c r="H283" s="1"/>
  <c r="G279"/>
  <c r="H279" s="1"/>
  <c r="G278"/>
  <c r="H278" s="1"/>
  <c r="G277"/>
  <c r="H277" s="1"/>
  <c r="G275"/>
  <c r="H275" s="1"/>
  <c r="G274"/>
  <c r="H274" s="1"/>
  <c r="G243"/>
  <c r="G245" s="1"/>
  <c r="F245"/>
  <c r="F222"/>
  <c r="G221"/>
  <c r="H221" s="1"/>
  <c r="G220"/>
  <c r="H220" s="1"/>
  <c r="G217"/>
  <c r="H217" s="1"/>
  <c r="G216"/>
  <c r="H216" s="1"/>
  <c r="G215"/>
  <c r="G212"/>
  <c r="H212" s="1"/>
  <c r="G315" l="1"/>
  <c r="H315"/>
  <c r="H243"/>
  <c r="H245" s="1"/>
  <c r="H222"/>
  <c r="G222"/>
  <c r="G65"/>
  <c r="H65" s="1"/>
  <c r="G184"/>
  <c r="H184" s="1"/>
  <c r="F189"/>
  <c r="G187"/>
  <c r="H187" s="1"/>
  <c r="G186"/>
  <c r="G183"/>
  <c r="H183" s="1"/>
  <c r="G132"/>
  <c r="H132" s="1"/>
  <c r="G126"/>
  <c r="H126" s="1"/>
  <c r="G127"/>
  <c r="H127" s="1"/>
  <c r="G128"/>
  <c r="H128" s="1"/>
  <c r="G130"/>
  <c r="H130" s="1"/>
  <c r="G131"/>
  <c r="H131" s="1"/>
  <c r="G102"/>
  <c r="H102" s="1"/>
  <c r="G103"/>
  <c r="H103" s="1"/>
  <c r="G116"/>
  <c r="H116" s="1"/>
  <c r="G117"/>
  <c r="H117" s="1"/>
  <c r="G118"/>
  <c r="H118" s="1"/>
  <c r="G82"/>
  <c r="H82" s="1"/>
  <c r="G83"/>
  <c r="H83" s="1"/>
  <c r="G84"/>
  <c r="H84" s="1"/>
  <c r="G88"/>
  <c r="H88" s="1"/>
  <c r="G90"/>
  <c r="H90" s="1"/>
  <c r="G91"/>
  <c r="H91" s="1"/>
  <c r="G92"/>
  <c r="H92" s="1"/>
  <c r="G93"/>
  <c r="H93" s="1"/>
  <c r="G56"/>
  <c r="H56" s="1"/>
  <c r="G57"/>
  <c r="H57" s="1"/>
  <c r="G58"/>
  <c r="H58" s="1"/>
  <c r="G59"/>
  <c r="H59" s="1"/>
  <c r="G50"/>
  <c r="H50" s="1"/>
  <c r="G51"/>
  <c r="H51" s="1"/>
  <c r="G47"/>
  <c r="H47" s="1"/>
  <c r="G28"/>
  <c r="H28" s="1"/>
  <c r="G29"/>
  <c r="H29" s="1"/>
  <c r="G30"/>
  <c r="H30" s="1"/>
  <c r="G20"/>
  <c r="H20" s="1"/>
  <c r="G21"/>
  <c r="H21" s="1"/>
  <c r="G22"/>
  <c r="H22" s="1"/>
  <c r="G23"/>
  <c r="H23" s="1"/>
  <c r="G17"/>
  <c r="H17" s="1"/>
  <c r="G15"/>
  <c r="H15" s="1"/>
  <c r="G158"/>
  <c r="H158" s="1"/>
  <c r="G157"/>
  <c r="H157" s="1"/>
  <c r="G156"/>
  <c r="H156" s="1"/>
  <c r="G155"/>
  <c r="H155" s="1"/>
  <c r="D155"/>
  <c r="F154"/>
  <c r="G154" s="1"/>
  <c r="H154" s="1"/>
  <c r="F153"/>
  <c r="G153" s="1"/>
  <c r="H153" s="1"/>
  <c r="G152"/>
  <c r="H152" s="1"/>
  <c r="G150"/>
  <c r="H150" s="1"/>
  <c r="G136"/>
  <c r="H136" s="1"/>
  <c r="F129"/>
  <c r="G129" s="1"/>
  <c r="H129" s="1"/>
  <c r="G125"/>
  <c r="H125" s="1"/>
  <c r="G123"/>
  <c r="H123" s="1"/>
  <c r="G120"/>
  <c r="H120" s="1"/>
  <c r="F101"/>
  <c r="G101" s="1"/>
  <c r="H101" s="1"/>
  <c r="G100"/>
  <c r="H100" s="1"/>
  <c r="G98"/>
  <c r="H98" s="1"/>
  <c r="G95"/>
  <c r="H95" s="1"/>
  <c r="F89"/>
  <c r="G89" s="1"/>
  <c r="H89" s="1"/>
  <c r="F86"/>
  <c r="G86" s="1"/>
  <c r="H86" s="1"/>
  <c r="F85"/>
  <c r="G85" s="1"/>
  <c r="H85" s="1"/>
  <c r="G64"/>
  <c r="H64" s="1"/>
  <c r="F55"/>
  <c r="G55" s="1"/>
  <c r="H55" s="1"/>
  <c r="F54"/>
  <c r="G54" s="1"/>
  <c r="H54" s="1"/>
  <c r="G49"/>
  <c r="H49" s="1"/>
  <c r="G34"/>
  <c r="H34" s="1"/>
  <c r="G27"/>
  <c r="H27" s="1"/>
  <c r="F25"/>
  <c r="G25" s="1"/>
  <c r="H25" s="1"/>
  <c r="F24"/>
  <c r="G19"/>
  <c r="H19" s="1"/>
  <c r="G24" l="1"/>
  <c r="F161"/>
  <c r="G189"/>
  <c r="H186"/>
  <c r="H189" s="1"/>
  <c r="G161" l="1"/>
  <c r="H24"/>
  <c r="H161" s="1"/>
</calcChain>
</file>

<file path=xl/sharedStrings.xml><?xml version="1.0" encoding="utf-8"?>
<sst xmlns="http://schemas.openxmlformats.org/spreadsheetml/2006/main" count="951" uniqueCount="322">
  <si>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</si>
  <si>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</si>
  <si>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</si>
  <si>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</si>
  <si>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</si>
  <si>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</si>
  <si>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</si>
  <si>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</si>
  <si>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งาน/กิจกรรม</t>
  </si>
  <si>
    <t>เวลาที่ใช้ในการ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</si>
  <si>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</si>
  <si>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</si>
  <si>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วันละ 6.5 ชม.</t>
  </si>
  <si>
    <t>พ.</t>
  </si>
  <si>
    <t>พปก.</t>
  </si>
  <si>
    <t>ครั้ง</t>
  </si>
  <si>
    <t>15 นาที</t>
  </si>
  <si>
    <t>30 นาที</t>
  </si>
  <si>
    <t>240 นาที</t>
  </si>
  <si>
    <t>20 นาที</t>
  </si>
  <si>
    <t>ผู้ให้ข้อมูล ..........................................................................................................................................................................................</t>
  </si>
  <si>
    <t>แบบฟอร์มที่ 1 การศึกษาการทำงาน (Work Study)</t>
  </si>
  <si>
    <t>แบบฟอร์มที่ 2 การศึกษาการทำงาน (Work Study)</t>
  </si>
  <si>
    <t>แบบฟอร์มที่ 3 การวิเคราะห์ภาระงานเพื่อกำหนดความต้องการอัตรากำลัง</t>
  </si>
  <si>
    <t>(1x2)</t>
  </si>
  <si>
    <t>จ้างเหมา</t>
  </si>
  <si>
    <t>รวม</t>
  </si>
  <si>
    <t>180 นาที</t>
  </si>
  <si>
    <t>60 นาที</t>
  </si>
  <si>
    <t>แบบฟอร์มที่ 4  วิเคราะห์ความต้องการกำลังคน (แบบสรุปความต้องการกำลังคนขั้นต้น)</t>
  </si>
  <si>
    <t>เวลาที่ใช้ในการปฏิบัติงานทั้งหมดต่อปี</t>
  </si>
  <si>
    <t>จำนวนอัตรากำลังที่ต้องการ</t>
  </si>
  <si>
    <t>ประเภทและจำนวนบุคลากร</t>
  </si>
  <si>
    <t>วันละ 390 นาที</t>
  </si>
  <si>
    <t>230*390 = 89700 นาที</t>
  </si>
  <si>
    <t xml:space="preserve">  1. งานศึกษา ค้นคว้า วิจัย และรวบรวมงานในสาขาวิทยาศาสตร์ที่เกี่ยวข้องกับช้าง</t>
  </si>
  <si>
    <t xml:space="preserve">  5. งานอื่นๆ ที่ผู้บังคับบัญชามอบหมาย</t>
  </si>
  <si>
    <t xml:space="preserve">  2. งานประสานความร่วมมือเกี่ยวกับงานวิจัยกับสถาบันและองค์กรต่างๆ เฝ้าระวังโรคและวางแผนควบคุมโรคระบาด</t>
  </si>
  <si>
    <t xml:space="preserve">  3. งานสนับสนุนการตรวจรักษาช้างของโรงพยาบาลช้าง</t>
  </si>
  <si>
    <t xml:space="preserve">  4. งานเผยแพร่ข้อมูลทางวิชาการ</t>
  </si>
  <si>
    <t xml:space="preserve">  ผลการศึกษา ค้นคว้า วิจัย เป็นไปตามเป้าหมายที่วางไว้</t>
  </si>
  <si>
    <t xml:space="preserve"> 1. โครงการรีดน้ำเชื้อและผสมเทียมช้าง</t>
  </si>
  <si>
    <t xml:space="preserve">     1.2 หารือเพื่อวางแผนแนวทางการดำเนินงาน</t>
  </si>
  <si>
    <t xml:space="preserve">     1.3 ดำเนินการศึกษาวิจัยและเก็บรวบรวมข้อมูล </t>
  </si>
  <si>
    <t xml:space="preserve">          1.3.1 ขออนุมัติและจัดซื้ออุปกรณ์สำหรับใช้ในโครงการ</t>
  </si>
  <si>
    <t xml:space="preserve">          1.3.2 เตรียมอุปกรณ์สำหรับใช้ในการเก็บเลือดช้างเพศเมีย</t>
  </si>
  <si>
    <t xml:space="preserve">          1.3.3 เก็บตัวอย่างเลือดช้างเพศเมีย</t>
  </si>
  <si>
    <t xml:space="preserve">          1.3.4 ปั่นเลือดช้างเพื่อเก็บซีรัมเพศเมีย</t>
  </si>
  <si>
    <t xml:space="preserve">          1.3.5 ส่งตรวจฮอร์โมนซีรัมช้างเพศเมียที่เชียงใหม่</t>
  </si>
  <si>
    <t xml:space="preserve">          1.3.7 เตรียมอุปกรณ์สำหรับใช้ในการรีดน้ำเชื้อช้างเพศผู้</t>
  </si>
  <si>
    <t xml:space="preserve">          1.3.8 รีดน้ำเชื้อช้างเพศผู้ และจัดเก็บน้ำเชื้อคุณภาพดีไว้</t>
  </si>
  <si>
    <t xml:space="preserve">     1.4 วิเคราะห์ผลการศึกษา</t>
  </si>
  <si>
    <t xml:space="preserve">          1.4.1 วิเคราะห์ผลฮอร์โมนช้างเพศเมีย</t>
  </si>
  <si>
    <t xml:space="preserve">          1.4.2 วิเคราะห์ผลน้ำเชื้อช้างเพศผู้</t>
  </si>
  <si>
    <t xml:space="preserve">     1.5 สรุปผลการศึกษา</t>
  </si>
  <si>
    <t xml:space="preserve">     1.6 จัดทำรายงานโครงการ</t>
  </si>
  <si>
    <t xml:space="preserve"> 2. โครงการสำรวจประชากรช้างไทย (DNA)</t>
  </si>
  <si>
    <t xml:space="preserve">     2.2 หารือเพื่อวางแผนแนวทางการดำเนินงาน</t>
  </si>
  <si>
    <t xml:space="preserve">     2.3 ดำเนินการศึกษาวิจัยและเก็บรวบรวมข้อมูล </t>
  </si>
  <si>
    <t xml:space="preserve">          2.3.1 เตรียมอุปกรณ์สำหรับเก็บตัวอย่างเลือดช้าง</t>
  </si>
  <si>
    <t xml:space="preserve">          2.3.2 ออกเก็บตัวอย่างเลือดช้าง</t>
  </si>
  <si>
    <t xml:space="preserve">          2.3.4 ตรวจผลทางห้องปฏิบัติการ</t>
  </si>
  <si>
    <t xml:space="preserve">                   - สกัด DNA</t>
  </si>
  <si>
    <t xml:space="preserve">                   - PCR</t>
  </si>
  <si>
    <t xml:space="preserve">                   - Fragment analysis</t>
  </si>
  <si>
    <t xml:space="preserve">     2.4 วิเคราะห์ผลการศึกษา</t>
  </si>
  <si>
    <t xml:space="preserve">     2.5 สรุปผลการศึกษา</t>
  </si>
  <si>
    <t xml:space="preserve">     2.6 จัดทำรายงานโครงการ</t>
  </si>
  <si>
    <t xml:space="preserve"> 3. โครงการสำรวจและเฝ้าระวังโรคช้าง</t>
  </si>
  <si>
    <t xml:space="preserve">    3.1 โครงการสำรวจและเฝ้าระวังโรควัณโรคในช้าง</t>
  </si>
  <si>
    <t xml:space="preserve">         3.1.2 หารือเพื่อวางแผนแนวทางการดำเนินงาน</t>
  </si>
  <si>
    <t xml:space="preserve">         3.1.3 ดำเนินการศึกษาวิจัยและเก็บรวบรวมข้อมูล </t>
  </si>
  <si>
    <t xml:space="preserve">  - เตรียมอุปกรณ์สำหรับออกเก็บตัวอย่างเลือดช้าง</t>
  </si>
  <si>
    <t xml:space="preserve">  - ออกเก็บตัวอย่างเลือดช้าง</t>
  </si>
  <si>
    <t xml:space="preserve">               - นำเลือดที่เก็บได้ส่วนที่ 1 นำมาตรวจค่าเลือดพื้นฐานทางห้องปฏิบัติการ</t>
  </si>
  <si>
    <t xml:space="preserve">               - นำเลือดที่เก็บได้ส่วนที่ 2 นำมาตรวจทางห้องปฏิบัติการด้วยวิธี iELISA (ESAT6) </t>
  </si>
  <si>
    <t xml:space="preserve">               - นำเลือดที่ผลเป็นบวกจากห้องปฏิบัติการด้วยวิธี iELISA (ESAT6) นำมาตรวจต่อด้วย iELISA (MPB83) </t>
  </si>
  <si>
    <t xml:space="preserve">               - นำเลือดที่เป็นผลบวกจากวิธี iELISA (MPB83) นำมาตรวจต่อด้วยวิธี DPP TEST</t>
  </si>
  <si>
    <t xml:space="preserve">               - เก็บน้ำล้างงวงช้างเชือกที่ผลเป็นบวกจากวิธี DPP TEST </t>
  </si>
  <si>
    <t xml:space="preserve">               - นำน้ำล้างงวงช้างที่ได้ นำมาเพาะเชื้อ</t>
  </si>
  <si>
    <t xml:space="preserve">  - นำเลือดที่เป็นผลบวกจากวิธี iELISA นำมาตรวจต่อด้วยวิธี DPP TEST</t>
  </si>
  <si>
    <t xml:space="preserve">  - เก็บน้ำล้างงวงช้างเชือกที่ผลเป็นบวกจากวิธี DPP TEST </t>
  </si>
  <si>
    <t xml:space="preserve">  - นำน้ำล้างงวงช้างที่ได้ นำมาเพาะเชื้อ</t>
  </si>
  <si>
    <t xml:space="preserve">         3.1.4 วิเคราะห์ผลการศึกษา</t>
  </si>
  <si>
    <t xml:space="preserve">         3.1.5 สรุปผลการศึกษา</t>
  </si>
  <si>
    <t xml:space="preserve">         3.1.6 จัดทำรายงานโครงการ</t>
  </si>
  <si>
    <t xml:space="preserve">    3.2 โครงการสำรวจและเฝ้าระวังโรคทริปพาโนโซม</t>
  </si>
  <si>
    <t xml:space="preserve">         3.2.2 หารือเพื่อวางแผนแนวทางการดำเนินงาน</t>
  </si>
  <si>
    <t xml:space="preserve">         3.2.3 ดำเนินการศึกษาวิจัยและเก็บรวบรวมข้อมูล </t>
  </si>
  <si>
    <t xml:space="preserve">  - นำเลือดที่เก็บได้ส่วนที่ 1 นำมาตรวจค่าเลือดพื้นฐานทางห้องปฏิบัติการ</t>
  </si>
  <si>
    <t xml:space="preserve">  - นำเลือดที่เก็บได้ส่วนที่ 2 นำมาตรวจทางห้องปฏิบัติการชีวโมเลกุล</t>
  </si>
  <si>
    <t xml:space="preserve">         3.2.4 วิเคราะห์ผลการศึกษา</t>
  </si>
  <si>
    <t xml:space="preserve">         3.2.5 สรุปผลการศึกษา</t>
  </si>
  <si>
    <t xml:space="preserve">         3.2.6 จัดทำรายงานโครงการ</t>
  </si>
  <si>
    <t xml:space="preserve"> 4. โครงการระบบฐานข้อมูลช้างไทย</t>
  </si>
  <si>
    <t xml:space="preserve">     4.2 หารือเพื่อวางแผนแนวทางการดำเนินงาน</t>
  </si>
  <si>
    <t xml:space="preserve">     4.3 ดำเนินการศึกษาวิจัยและเก็บรวบรวมข้อมูล </t>
  </si>
  <si>
    <t xml:space="preserve">  - เตรียมอุปกรณ์สำหรับออกเก็บข้อมูลช้าง</t>
  </si>
  <si>
    <t xml:space="preserve">  - ออกเก็บข้อมูลช้าง</t>
  </si>
  <si>
    <t xml:space="preserve">  - จัดลงข้อมูลช้างในระบบ</t>
  </si>
  <si>
    <t xml:space="preserve">  - ตรวจสอบความถูกต้องของข้อมูลช้างในระบบฐานข้อมูลที่มีอยู่/อัพเดทข้อมูลช้าง</t>
  </si>
  <si>
    <t xml:space="preserve">  - บริการและดูแล รับรู้ปัญหาของระบบ เพื่อประสานการแก้ไขปัญหากับบริษัทผู้ดูแลระบบ</t>
  </si>
  <si>
    <t xml:space="preserve">     4.4 วิเคราะห์ผลการศึกษา</t>
  </si>
  <si>
    <t xml:space="preserve">     4.5 สรุปผลการศึกษา</t>
  </si>
  <si>
    <t xml:space="preserve">     4.6 จัดทำรายงานโครงการ</t>
  </si>
  <si>
    <t xml:space="preserve"> 5. โครงการอนุรักษ์ช้างในระบบนิเวศน์</t>
  </si>
  <si>
    <t xml:space="preserve">     5.2 หารือเพื่อวางแผนแนวทางการดำเนินงาน</t>
  </si>
  <si>
    <t xml:space="preserve">     5.3 ดำเนินการศึกษาวิจัยและเก็บรวบรวมข้อมูล </t>
  </si>
  <si>
    <t xml:space="preserve">  - เตรียมอุปกรณ์สำหรับออกเก็บข้อมูลโครงการ</t>
  </si>
  <si>
    <t xml:space="preserve">  - ออกพื้นที่เพื่อติดตั้งกล้องดักถ่ายสัตว์ป่า</t>
  </si>
  <si>
    <t xml:space="preserve">  - ออกพื้นที่เพื่อเก็บกล้องที่ติดตั้งไว้ เพื่อวิเคราะห์ผลข้อมูลต่อไป</t>
  </si>
  <si>
    <t xml:space="preserve">  - ออกพื้นที่เพื่อจัดกิจกรรมเพื่อการอนุรักษ์ช้าง</t>
  </si>
  <si>
    <t xml:space="preserve">     5.4 วิเคราะห์ผลการศึกษา</t>
  </si>
  <si>
    <t xml:space="preserve">     5.5 สรุปผลการศึกษา</t>
  </si>
  <si>
    <t xml:space="preserve">     5.6 จัดทำรายงานโครงการ</t>
  </si>
  <si>
    <t>1. ชื่อกระบวนงาน  งานศึกษา ค้นคว้า วิจัย และรวบรวมงานในสาขาวิทยาศาสตร์ที่เกี่ยวข้องกับช้าง</t>
  </si>
  <si>
    <t xml:space="preserve">  ป้องกัน หรือควบคุมการแพร์ระบาดของโรคช้างได้ โดยไม่เกิดความเสียหายอย่างร้ายแรง</t>
  </si>
  <si>
    <t xml:space="preserve">  1. ประสานความร่วมมือเกี่ยวกับกับงานวิจัยกับสถาบันและองค์กรต่างๆ</t>
  </si>
  <si>
    <t xml:space="preserve">  2. ดำเนินการตรวจสุขภาพควาญช้างประจำปี </t>
  </si>
  <si>
    <t xml:space="preserve">         2.1 ช่วยเหลือกิจกรรมการตรวจสุขภาพควาญช้างประจำปี </t>
  </si>
  <si>
    <t xml:space="preserve">         2.2 รายงานผล </t>
  </si>
  <si>
    <t xml:space="preserve">  3. ช่วยงานสัตวแพทย์สัญจร </t>
  </si>
  <si>
    <t xml:space="preserve">         3.1 รับตัวอย่างช้างจากโครงการสัตวแพทย์สัญจร เพื่อตรวจวิเคราะห์ทางห้องปฏิบัติการ</t>
  </si>
  <si>
    <t xml:space="preserve">         3.2 รายงานผล </t>
  </si>
  <si>
    <t>3. ชื่อกระบวนงาน  งานสนับสนุนการตรวจรักษาช้างของโรงพยาบาลช้าง</t>
  </si>
  <si>
    <t xml:space="preserve">  ตรวจตัวอย่างช้างได้ถูกต้อง และตรงตามใบส่งตรวจ</t>
  </si>
  <si>
    <t xml:space="preserve"> 1. ติดตามสถานการณ์การแพร่ระบาดของโรคติดต่อจากคนสู่ช้าง ช้างสู่คน และสัตว์อื่นสู่ช้าง</t>
  </si>
  <si>
    <t xml:space="preserve"> 2. ภายใต้การดูแล/ควบคุม โดย ส.คช.</t>
  </si>
  <si>
    <t xml:space="preserve">    2.1 ช่วยงานตรวจสุขภาพช้างประจำปี </t>
  </si>
  <si>
    <t xml:space="preserve">         2.2.1 ช่วยงานสัตวแพทย์ในการเก็บตัวอย่างช้าง เพื่อเข้าสู่กระบวนการทางห้องปฏิบัติการ</t>
  </si>
  <si>
    <t xml:space="preserve">         2.2.2 ตรวจวิเคราะห์ทางห้องปฏิบัติการ วิเคราะห์ผลตรวจ รายงานผล </t>
  </si>
  <si>
    <t xml:space="preserve">               2.2.3 จัดทำ Serum Bank พร้อมทำ Stock เข้าสู่ระบบ</t>
  </si>
  <si>
    <t xml:space="preserve"> 3. ช้างนอก และช้างป่วยโรงป่วยจากโรงพยาบาลช้าง ศูนย์อนุรักษ์ช้างไทย</t>
  </si>
  <si>
    <t xml:space="preserve">    3.1 เมื่อได้รับตัวอย่างช้าง จากสัตวแพทย์เจ้าของเคส ทำการตรวจทางห้องปฏิบัติการ โดยตรวจตามใบส่งตรวจจากสัตวแพทย์</t>
  </si>
  <si>
    <t xml:space="preserve">         ทั้งกรณีแรกเข้า และติดตามอาการต่อเนื่อง</t>
  </si>
  <si>
    <t xml:space="preserve">    3.2 รวมรวมผลตรวจ และรายงานผลตรวจ </t>
  </si>
  <si>
    <t>4. ชื่อกระบวนงาน  งานเผยแพร่ข้อมูลทางวิชาการ</t>
  </si>
  <si>
    <t xml:space="preserve">  จัดโครงการ/กิจกรรม/สัมนาวิชาการ/ร่วมโครงการ/ร่วมกิจกรรม/ร่วมสัมนาวิชาการ/จัดทำรายงาน/เอกสารทางวิชาการได้</t>
  </si>
  <si>
    <t xml:space="preserve">  ดำเนินการจัดโครงการ/กิจกรรม/สัมนาวิชาการ/ร่วมโครงการ/ร่วมกิจกรรม/ร่วมสัมนาวิชาการ/จัดทำรายงาน/เอกสารทางวิชาการ</t>
  </si>
  <si>
    <t xml:space="preserve">  ปฏิบัติตามคำสั่งได้ถูกต้อง เหมาะสม ตามคำสั่งที่ได้รับมอบหมาย</t>
  </si>
  <si>
    <t xml:space="preserve"> 1. จัดทำเอกสารที่เกี่ยวกับการขออนุมัติจัดซื้อในเรื่องของอุปกรณ์และสารเคมี รวมถึงอุปกรณ์ซ่อมแซม </t>
  </si>
  <si>
    <t xml:space="preserve">    หรือทำความสะอาดขนาดเล็ก ในงานศึกษาวิจัยฯ และเรื่องอื่นๆ ที่ผู้บังคับบัญชาได้สั่งการ</t>
  </si>
  <si>
    <t xml:space="preserve">    1.1 สอบถามหรือสำรวจราคา เพื่อขอใบเสนอราคา</t>
  </si>
  <si>
    <t xml:space="preserve">    1.2 ดำเนินการเพื่อจัดทำบันทึกขออนุมัติจัดซื้อ/ดำเนินการเรื่องตามผู้บังคับบัญชาสั่งการ</t>
  </si>
  <si>
    <t xml:space="preserve">    1.3 ส่งเรื่องให้พัสดุส่วนอนุรักษ์ฯ /หรือส่งเรื่องให้พัสดุกลาง ส.คช. ในกรณีที่จัดซื้อในวงเงินตั้งแต่ </t>
  </si>
  <si>
    <t xml:space="preserve">        100,000 บาทขึ้นไป</t>
  </si>
  <si>
    <t xml:space="preserve">    1.4 เมื่อเรื่องได้โปรดพิจารณาอนุมัติแล้ว จึงดำเนินการจัดซื้อ-จัดทำเอกสาร ให้เป็นไปตามระเบียบ</t>
  </si>
  <si>
    <t xml:space="preserve">    1.5 ส่งเอกสารให้กับงานบัญชี</t>
  </si>
  <si>
    <t xml:space="preserve"> 2. รวมรวมข้อมูลผลการศึกษา ผลการตรวจสุขภาพช้าง ผลการตรวจทางห้องปฏิบัติการ เพื่อจัดทำ-ส่งรายงาน</t>
  </si>
  <si>
    <t xml:space="preserve">    2.1 รายงานแผนการปฏิบัติงานของส่วนอนุรักษ์ฯ รายงานเป็นรายเดือน</t>
  </si>
  <si>
    <t xml:space="preserve">         2.1.1 ดำเนินการจัดทำรายงาน โดยรวมรวมงานจากเจ้าหน้าที่ที่ได้จัดส่งงานให้ </t>
  </si>
  <si>
    <t xml:space="preserve">                แล้วนำมาเรียบเรียงจัดทำรายงาน</t>
  </si>
  <si>
    <t xml:space="preserve">         2.1.2 ถ่ายสำเนารายงานออกเป็น 3 ฉบับ เพื่อจัดส่งให้งานสารบรรณโรงพยาบาลช้าง จำนวน 2 ฉบับ</t>
  </si>
  <si>
    <t xml:space="preserve">                และเก็บไว้ 1 ฉบับ</t>
  </si>
  <si>
    <t xml:space="preserve">         2.1.3 จัดส่งรายงานให้งานสารบรรณโรงพยาบาลช้าง เพื่อดำเนินการทำหนังสือส่งให้ ส.คช. ต่อไป</t>
  </si>
  <si>
    <t xml:space="preserve">    2.2 รายงานช้างต้นช้างสำคัญ และโครงการในพระราชดำริฯ รายงานเป็นรายเดือน</t>
  </si>
  <si>
    <t xml:space="preserve">         2.2.1 ถ่ายรูปช้างต้นช้างสำคัญ ช้างพังโมเจ ธันวา ณ ส.คช. ขณะที่เลี้ยงไว้ในป่า</t>
  </si>
  <si>
    <t xml:space="preserve">         2.2.2 ดำเนินการจัดทำรายงาน โดยอ้างอิงข้อมูลจากสัตวแพทย์ผู้มีหน้าที่จัดส่งข้อมูลรายงาน </t>
  </si>
  <si>
    <t xml:space="preserve">                และนำมาเรียบเรียงจัดทำรายงาน</t>
  </si>
  <si>
    <t xml:space="preserve">         2.2.3 เมื่อเรียบเรียงข้อมูลเสร็จแล้ว จึงจัดส่งให้สัตวแพทย์เพื่อตรวจกรอง</t>
  </si>
  <si>
    <t xml:space="preserve">         2.2.4 เมื่อสัตวแพทย์ได้ตรวจกรองผ่านแล้ว จึงส่งไฟล์ให้ร้านที่เพื่อจัดพิมพ์รายงานต่อไป (จำนวน 16 เล่ม)</t>
  </si>
  <si>
    <t xml:space="preserve">         2.2.5 นำรายงานที่จัดพิมพ์เสร็จแล้ว ส่งต่อให้งานสารบรรณโรงพยาบาลช้าง (จำนวน 14 เล่ม) เพื่อ</t>
  </si>
  <si>
    <t xml:space="preserve">                ดำเนินการทำหนังสือ ส่งให้ ส.คช. ต่อไป และอีก (จำนวน 2 เล่ม) จัดส่งทางไปรษณีย์ให้กับ </t>
  </si>
  <si>
    <t xml:space="preserve">                นายสัตวแพทย์ประจำสำนักพระราชวัง</t>
  </si>
  <si>
    <t xml:space="preserve">    2.3 รายงานสัตวแพทย์สัญจร</t>
  </si>
  <si>
    <t xml:space="preserve">         2.3.1 จัดทำรายงานสัตวแพทย์สัญจรโดยอ้างอิงข้อมูลจากโปรแกรมระบฐานข้อมูลช้าง </t>
  </si>
  <si>
    <t xml:space="preserve">                เพื่อส่งให้แก่สัตวแพทย์และ DB</t>
  </si>
  <si>
    <t xml:space="preserve">    2.4 จัดเก็บข้อมูลเชิงสถิติงานของส่วนอนุรักษ์ฯ เพื่อจัดทำรายงานประจำปี</t>
  </si>
  <si>
    <t xml:space="preserve">    2.5 จัดเก็บข้อมูลรูปภาพ-สื่อต่างๆ ทำสำเนาข้อมูลรูปภาพไว้ในซีดี  </t>
  </si>
  <si>
    <t xml:space="preserve">    2.6 จัดทำรายงานประจำปี</t>
  </si>
  <si>
    <t>1. ชื่อกระบวนการ งานศึกษา ค้นคว้า วิจัย และรวบรวมงานในสาขาวิทยาศาสตร์ที่เกี่ยวข้องกับช้าง</t>
  </si>
  <si>
    <t>เรื่องโครงการ</t>
  </si>
  <si>
    <t xml:space="preserve">720 นาที </t>
  </si>
  <si>
    <t>1 เรื่องโครงการ</t>
  </si>
  <si>
    <t>เรื่อง</t>
  </si>
  <si>
    <t>390 นาที</t>
  </si>
  <si>
    <t>6 เรื่อง</t>
  </si>
  <si>
    <t>3 นาที</t>
  </si>
  <si>
    <t>48 ครั้ง</t>
  </si>
  <si>
    <t>5 นาที</t>
  </si>
  <si>
    <t>6 นาที</t>
  </si>
  <si>
    <t>12 ครั้ง</t>
  </si>
  <si>
    <t>โครงการ</t>
  </si>
  <si>
    <t>120 นาที</t>
  </si>
  <si>
    <t>1 โครงการ</t>
  </si>
  <si>
    <t>10 นาที</t>
  </si>
  <si>
    <t>เคส</t>
  </si>
  <si>
    <t>400 เคส</t>
  </si>
  <si>
    <t>2.5 นาที</t>
  </si>
  <si>
    <t>50 ครั้ง</t>
  </si>
  <si>
    <t xml:space="preserve">         3.1.1 วิเคราะห์ปัญหาเกี่ยวกับกับช้างที่มีอยู่ในปัจจุบันและอนาคต ที่การศึกษาวิจัยสามารถป้องกันหรือช่วยลดปัญหานั้นได้ </t>
  </si>
  <si>
    <t xml:space="preserve">                และ/หรือ รวบรวมงานวิจัยที่มีอยู่เพื่อคิดวิเคราะห์(ต่อยอด) และนำมาคิดวางแผนเขียนและเสนอโครงการวิจัย</t>
  </si>
  <si>
    <t xml:space="preserve">               - เตรียมอุปกรณ์สำหรับออกเก็บตัวอย่างเลือดช้าง</t>
  </si>
  <si>
    <t>6 ครั้ง</t>
  </si>
  <si>
    <t xml:space="preserve">               - ออกเก็บตัวอย่างเลือดช้าง</t>
  </si>
  <si>
    <t>300 เคส</t>
  </si>
  <si>
    <t>390นาที</t>
  </si>
  <si>
    <t>25 เคส</t>
  </si>
  <si>
    <t>เชือก</t>
  </si>
  <si>
    <t>585 นาที</t>
  </si>
  <si>
    <t>1 ครั้ง</t>
  </si>
  <si>
    <t xml:space="preserve">         3.2.1 วิเคราะห์ปัญหาเกี่ยวกับกับช้างที่มีอยู่ในปัจจุบันและอนาคต ที่การศึกษาวิจัยสามารถป้องกันหรือช่วยลดปัญหานั้นได้ </t>
  </si>
  <si>
    <t xml:space="preserve">                - เตรียมอุปกรณ์สำหรับออกเก็บตัวอย่างเลือดช้าง</t>
  </si>
  <si>
    <t xml:space="preserve">                - ออกเก็บตัวอย่างเลือดช้าง</t>
  </si>
  <si>
    <t>60 เคส</t>
  </si>
  <si>
    <t xml:space="preserve">                - นำเลือดที่เก็บได้ส่วนที่ 1 นำมาตรวจค่าเลือดพื้นฐานทางห้องปฏิบัติการ</t>
  </si>
  <si>
    <t xml:space="preserve">                - นำเลือดที่เก็บได้ส่วนที่ 2 นำมาตรวจทางห้องปฏิบัติการชีวโมเลกุล</t>
  </si>
  <si>
    <t xml:space="preserve">          - เตรียมอุปกรณ์สำหรับออกเก็บข้อมูลช้าง</t>
  </si>
  <si>
    <t xml:space="preserve">          - ออกเก็บข้อมูลช้าง</t>
  </si>
  <si>
    <t xml:space="preserve">          - จัดลงข้อมูลช้างในระบบ</t>
  </si>
  <si>
    <t>1,500 เคส</t>
  </si>
  <si>
    <t xml:space="preserve">          - ตรวจสอบความถูกต้องของข้อมูลช้างในระบบฐานข้อมูลที่มีอยู่/อัพเดทข้อมูลช้าง</t>
  </si>
  <si>
    <t>1,560 นาที</t>
  </si>
  <si>
    <t xml:space="preserve">          - บริการและดูแล รับรู้ปัญหาของระบบ เพื่อประสานการแก้ไขปัญหากับบริษัทผู้ดูแลระบบ</t>
  </si>
  <si>
    <t xml:space="preserve">          - เตรียมอุปกรณ์สำหรับออกเก็บข้อมูลโครงการ</t>
  </si>
  <si>
    <t xml:space="preserve">          - ออกพื้นที่เพื่อติดตั้งกล้องดักถ่ายสัตว์ป่า</t>
  </si>
  <si>
    <t xml:space="preserve">          - ออกพื้นที่เพื่อเก็บกล้องที่ติดตั้งไว้ เพื่อวิเคราะห์ผลข้อมูลต่อไป</t>
  </si>
  <si>
    <t>1,950 นาที</t>
  </si>
  <si>
    <t xml:space="preserve">          - ออกพื้นที่เพื่อจัดกิจกรรมเพื่อการอนุรักษ์ช้าง</t>
  </si>
  <si>
    <t xml:space="preserve"> โครงการรีดน้ำเชื้อและผสมเทียมช้าง</t>
  </si>
  <si>
    <t xml:space="preserve"> โครงการสำรวจประชากรช้างไทย (DNA)</t>
  </si>
  <si>
    <t xml:space="preserve"> โครงการสำรวจและเฝ้าระวังโรคช้าง</t>
  </si>
  <si>
    <t xml:space="preserve"> โครงการระบบฐานข้อมูลช้างไทย</t>
  </si>
  <si>
    <t xml:space="preserve"> โครงการอนุรักษ์ช้างในระบบนิเวศน์</t>
  </si>
  <si>
    <t>1,170 นาที</t>
  </si>
  <si>
    <t xml:space="preserve">1,170 นาที </t>
  </si>
  <si>
    <t>300 ครั้ง</t>
  </si>
  <si>
    <t xml:space="preserve">390 นาที </t>
  </si>
  <si>
    <t xml:space="preserve">30 ครั้ง </t>
  </si>
  <si>
    <t>2. ชื่อกระบวนการ งานประสานความร่วมมือเกี่ยวกับงานวิจัยกับสถาบันและองค์กรต่างๆ เฝ้าระวังโรคและวางแผนควบคุมโรคระบาด</t>
  </si>
  <si>
    <t>100 เคส</t>
  </si>
  <si>
    <t xml:space="preserve"> ดำเนินการตรวจสุขภาพควาญช้างประจำปี </t>
  </si>
  <si>
    <t xml:space="preserve"> ช่วยงานสัตวแพทย์สัญจร </t>
  </si>
  <si>
    <t>780 นาที</t>
  </si>
  <si>
    <t>3. ชื่อกระบวนการ งานสนับสนุนการตรวจรักษาช้างของโรงพยาบาลช้าง</t>
  </si>
  <si>
    <t>3 ครั้ง</t>
  </si>
  <si>
    <t>90 เคส</t>
  </si>
  <si>
    <t xml:space="preserve">          ทั้งกรณีแรกเข้า และติดตามอาการต่อเนื่อง</t>
  </si>
  <si>
    <t>200 เคส</t>
  </si>
  <si>
    <t xml:space="preserve"> ติดตามสถานการณ์การแพร่ระบาดของโรคติดต่อจากคนสู่ช้าง ช้างสู่คน และสัตว์อื่นสู่ช้าง</t>
  </si>
  <si>
    <t xml:space="preserve"> ภายใต้การดูแล/ควบคุม โดย ส.คช.</t>
  </si>
  <si>
    <t xml:space="preserve"> ช้างนอก และช้างป่วยโรงป่วยจากโรงพยาบาลช้าง ศูนย์อนุรักษ์ช้างไทย</t>
  </si>
  <si>
    <t>4. ชื่อกระบวนการ งานเผยแพร่ข้อมูลทางวิชาการ</t>
  </si>
  <si>
    <t>120 เรื่อง</t>
  </si>
  <si>
    <t>220 เรื่อง</t>
  </si>
  <si>
    <t>ฉบับ</t>
  </si>
  <si>
    <t>12 ฉบับ</t>
  </si>
  <si>
    <t>ชุด</t>
  </si>
  <si>
    <t>12 ชุด</t>
  </si>
  <si>
    <t xml:space="preserve"> จัดทำเอกสารที่เกี่ยวกับการขออนุมัติจัดซื้อในเรื่องของอุปกรณ์และสารเคมี รวมถึงอุปกรณ์ซ่อมแซม </t>
  </si>
  <si>
    <t xml:space="preserve"> รวมรวมข้อมูลผลการศึกษา ผลการตรวจสุขภาพช้าง ผลการตรวจทางห้องปฏิบัติการ เพื่อจัดทำ-ส่งรายงาน</t>
  </si>
  <si>
    <t>2 นาที</t>
  </si>
  <si>
    <t>90 นาที</t>
  </si>
  <si>
    <t>2,730 นาที</t>
  </si>
  <si>
    <t xml:space="preserve"> -</t>
  </si>
  <si>
    <t xml:space="preserve">  2. งานประสานความร่วมมือเกี่ยวกับงานวิจัยกับสถาบันและองค์กรต่างๆ </t>
  </si>
  <si>
    <t>สำนัก ...............สถาบันคชบาลแห่งชาติ ในพระอุปถัมภ์ฯ อ.อ.ป.</t>
  </si>
  <si>
    <t>งาน ..................ศึกษาวิจัยและเฝ้าระวังโรคช้าง</t>
  </si>
  <si>
    <t xml:space="preserve">    1.1 วิเคราะห์ปัญหาเกี่ยวกับกับช้างที่มีอยู่ในปัจจุบันและอนาคต ที่การศึกษาวิจัยสามารถป้องกันหรือช่วยลดปัญหานั้นได้ </t>
  </si>
  <si>
    <t xml:space="preserve">         และ/หรือ รวบรวมงานวิจัยที่มีอยู่เพื่อคิดวิเคราะห์(ต่อยอด) และนำมาคิดวางแผนเขียนและเสนอโครงการวิจัย</t>
  </si>
  <si>
    <t xml:space="preserve">    2.1 วิเคราะห์ปัญหาเกี่ยวกับกับช้างที่มีอยู่ในปัจจุบันและอนาคต ที่การศึกษาวิจัยสามารถป้องกันหรือช่วยลดปัญหานั้นได้ </t>
  </si>
  <si>
    <t xml:space="preserve">                 และ/หรือ รวบรวมงานวิจัยที่มีอยู่ เพื่อคิดวิเคราะห์(ต่อยอด) และนำมาคิดวางแผนเขียนและเสนอโครงการวิจัย</t>
  </si>
  <si>
    <t xml:space="preserve">    4.1 วิเคราะห์ปัญหาเกี่ยวกับกับช้างที่มีอยู่ในปัจจุบันและอนาคต ที่การศึกษาวิจัยสามารถป้องกันหรือช่วยลดปัญหานั้นได้ </t>
  </si>
  <si>
    <t xml:space="preserve">    5.1 วิเคราะห์ปัญหาเกี่ยวกับกับช้างที่มีอยู่ในปัจจุบันและอนาคต ที่การศึกษาวิจัยสามารถป้องกันหรือช่วยลดปัญหานั้นได้ </t>
  </si>
  <si>
    <t>ผู้ให้ข้อมูล ................................................................................................................................................................................</t>
  </si>
  <si>
    <t xml:space="preserve">        2.3.3 คัดกรองตัวอย่างเลือดที่ซ้ำไม่ซ้ำ แล้วรวบรวมส่งตัวอย่างให้กับมหาวิทยาลัยที่ร่วมโครงการเพื่อตรวจผลทางห้องปฏิบัติการ</t>
  </si>
  <si>
    <t xml:space="preserve">        2.3.4 ตรวจผลทางห้องปฏิบัติการ</t>
  </si>
  <si>
    <t xml:space="preserve">        2.3.2 ออกเก็บตัวอย่างเลือดช้าง</t>
  </si>
  <si>
    <t xml:space="preserve">         2.3.1 เตรียมอุปกรณ์สำหรับเก็บตัวอย่างเลือดช้าง</t>
  </si>
  <si>
    <t>2. ชื่อกระบวนงาน งานประสานความร่วมมือเกี่ยวกับงานวิจัยกับสถาบันและองค์กรต่างๆ เฝ้าระวังโรคและวางแผนควบคุมโรคระบาด</t>
  </si>
  <si>
    <t xml:space="preserve">  1. งานศึกษา ค้นคว้า วิจัย และรวบรวมงานในสาขาวิทยาศาสตร์</t>
  </si>
  <si>
    <t xml:space="preserve">      ที่เกี่ยวข้องกับช้าง</t>
  </si>
  <si>
    <t xml:space="preserve">     เฝ้าระวังโรคและวางแผนควบคุมโรคระบาด</t>
  </si>
  <si>
    <t>ที่</t>
  </si>
  <si>
    <t>ชื่อหน่วยนับ
(ครั้ง/อัน/ฉบับ ฯลฯ)</t>
  </si>
  <si>
    <r>
      <rPr>
        <sz val="12"/>
        <color theme="8" tint="0.79998168889431442"/>
        <rFont val="TH SarabunPSK"/>
        <family val="2"/>
      </rPr>
      <t>..</t>
    </r>
    <r>
      <rPr>
        <sz val="12"/>
        <color theme="1"/>
        <rFont val="TH SarabunPSK"/>
        <family val="2"/>
      </rPr>
      <t>3</t>
    </r>
    <r>
      <rPr>
        <sz val="12"/>
        <color theme="8" tint="0.79998168889431442"/>
        <rFont val="TH SarabunPSK"/>
        <family val="2"/>
      </rPr>
      <t>..</t>
    </r>
  </si>
  <si>
    <r>
      <rPr>
        <sz val="12"/>
        <color theme="8" tint="0.79998168889431442"/>
        <rFont val="TH SarabunPSK"/>
        <family val="2"/>
      </rPr>
      <t>..</t>
    </r>
    <r>
      <rPr>
        <sz val="12"/>
        <color theme="1"/>
        <rFont val="TH SarabunPSK"/>
        <family val="2"/>
      </rPr>
      <t>4</t>
    </r>
    <r>
      <rPr>
        <sz val="12"/>
        <color theme="8" tint="0.79998168889431442"/>
        <rFont val="TH SarabunPSK"/>
        <family val="2"/>
      </rPr>
      <t>..</t>
    </r>
  </si>
  <si>
    <r>
      <rPr>
        <sz val="12"/>
        <color theme="8" tint="0.79998168889431442"/>
        <rFont val="TH SarabunPSK"/>
        <family val="2"/>
      </rPr>
      <t>..</t>
    </r>
    <r>
      <rPr>
        <sz val="12"/>
        <color theme="1"/>
        <rFont val="TH SarabunPSK"/>
        <family val="2"/>
      </rPr>
      <t>5</t>
    </r>
    <r>
      <rPr>
        <sz val="12"/>
        <color theme="8" tint="0.79998168889431442"/>
        <rFont val="TH SarabunPSK"/>
        <family val="2"/>
      </rPr>
      <t>..</t>
    </r>
  </si>
  <si>
    <t>เวลามาตรฐานหรือ</t>
  </si>
  <si>
    <t>ปริมาณงาน</t>
  </si>
  <si>
    <t>จำนวน</t>
  </si>
  <si>
    <t>ประเภทและจำนวน</t>
  </si>
  <si>
    <t>ต่อปี</t>
  </si>
  <si>
    <t>ปฏิบัติงานทั้งหมด</t>
  </si>
  <si>
    <t>อัตรากำลัง</t>
  </si>
  <si>
    <t>ของบุคลากร</t>
  </si>
  <si>
    <t>ปฏิบัติงานต่อ</t>
  </si>
  <si>
    <t>ที่ต้องการ</t>
  </si>
  <si>
    <t>หน่วยนับ</t>
  </si>
  <si>
    <t>(3/89700)</t>
  </si>
  <si>
    <t xml:space="preserve">    1.1 วิเคราะห์ปัญหาเกี่ยวกับกับช้างที่มีอยู่ในปัจจุบันและอนาคต ที่การศึกษาวิจัยสามารถป้องกันหรือ</t>
  </si>
  <si>
    <t xml:space="preserve">         ช่วยลดปัญหานั้นได้ และ/หรือ รวบรวมงานวิจัยที่มีอยู่เพื่อคิดวิเคราะห์(ต่อยอด) และนำมาคิดวางแผน</t>
  </si>
  <si>
    <t xml:space="preserve">         เขียนและเสนอโครงการวิจัย</t>
  </si>
  <si>
    <t xml:space="preserve">    2.1 วิเคราะห์ปัญหาเกี่ยวกับกับช้างที่มีอยู่ในปัจจุบันและอนาคต ที่การศึกษาวิจัยสามารถป้องกันหรือ</t>
  </si>
  <si>
    <t xml:space="preserve">                  เพื่อตรวจผลทางห้องปฏิบัติการ</t>
  </si>
  <si>
    <t xml:space="preserve">          2.3.3 คัดกรองตัวอย่างเลือดที่ซ้ำไม่ซ้ำ แล้วรวบรวมส่งตัวอย่างให้กับมหาวิทยาลัยที่ร่วมโครงการ</t>
  </si>
  <si>
    <t xml:space="preserve">         3.1.1 วิเคราะห์ปัญหาเกี่ยวกับกับช้างที่มีอยู่ในปัจจุบันและอนาคต ที่การศึกษาวิจัยสามารถ</t>
  </si>
  <si>
    <t xml:space="preserve">                ป้องกันหรือช่วยลดปัญหานั้นได้ และ/หรือ รวบรวมงานวิจัยที่มีอยู่เพื่อคิดวิเคราะห์(ต่อยอด) </t>
  </si>
  <si>
    <t xml:space="preserve">                และนำมาคิดวางแผนเขียนและเสนอโครงการวิจัย</t>
  </si>
  <si>
    <t xml:space="preserve">               - นำเลือดที่ผลเป็นบวกจากห้องปฏิบัติการด้วยวิธี iELISA (ESAT6) นำมาตรวจต่อด้วย</t>
  </si>
  <si>
    <t xml:space="preserve">                  iELISA (MPB83) </t>
  </si>
  <si>
    <t xml:space="preserve">         3.2.1 วิเคราะห์ปัญหาเกี่ยวกับกับช้างที่มีอยู่ในปัจจุบันและอนาคต ที่การศึกษาวิจัยสามารถ</t>
  </si>
  <si>
    <t xml:space="preserve">                  และนำมาคิดวางแผนเขียนและเสนอโครงการวิจัย</t>
  </si>
  <si>
    <t xml:space="preserve">                  ป้องกันหรือช่วยลดปัญหานั้นได้ และ/หรือ รวบรวมงานวิจัยที่มีอยู่เพื่อคิดวิเคราะห์(ต่อยอด) </t>
  </si>
  <si>
    <t xml:space="preserve">    4.1 วิเคราะห์ปัญหาเกี่ยวกับกับช้างที่มีอยู่ในปัจจุบันและอนาคต ที่การศึกษาวิจัยสามารถป้องกัน</t>
  </si>
  <si>
    <t xml:space="preserve">         นำมาคิดวางแผนเขียนและเสนอโครงการวิจัย</t>
  </si>
  <si>
    <t xml:space="preserve">         หรือช่วยลดปัญหานั้นได้ และ/หรือ รวบรวมงานวิจัยที่มีอยู่ เพื่อคิดวิเคราะห์(ต่อยอด) และ</t>
  </si>
  <si>
    <t xml:space="preserve">    5.1 วิเคราะห์ปัญหาเกี่ยวกับกับช้างที่มีอยู่ในปัจจุบันและอนาคต ที่การศึกษาวิจัยสามารถป้องกัน</t>
  </si>
  <si>
    <t xml:space="preserve">         หรือช่วยลดปัญหานั้นได้ และ/หรือ รวบรวมงานวิจัยที่มีอยู่เพื่อคิดวิเคราะห์(ต่อยอด) และนำมา</t>
  </si>
  <si>
    <t xml:space="preserve">         คิดวางแผนเขียนและเสนอโครงการวิจัย</t>
  </si>
  <si>
    <t>ดำเนินการจัดโครงการ/กิจกรรม/สัมนาวิชาการ/ร่วมโครงการ/ร่วมกิจกรรม/ร่วมสัมนาวิชาการ/</t>
  </si>
  <si>
    <t>จัดทำรายงาน/เอกสารทางวิชาการ</t>
  </si>
  <si>
    <t>5. ชื่อกระบวนงาน  งานนโยบายประจำปี</t>
  </si>
  <si>
    <t>5. ชื่อกระบวนการ งานนโยบายประจำปี</t>
  </si>
  <si>
    <t xml:space="preserve">  5. งานนโยบายประจำปี</t>
  </si>
  <si>
    <t>ดำเนินการด้านการศึกษาค้นคว้าวิจัยเกี่ยวกับช้าง รวบรวมงานวิจัยที่มีอยู่ และพัฒนาต่อยอดให้เป็นประโยชน์ต่อการดำเนินงานของ อ.อ.ป.</t>
  </si>
  <si>
    <t>และของช้าง ประเมินผลการศึกษาวิจัยและพัฒนาเรื่องเกี่ยวกับช้าง เฝ้าระวังและป้องกันการแพร่ระบาดของโรคติดต่อในช้าง การรักษา</t>
  </si>
  <si>
    <t>และการอนุรักษ์พันธุ์ช้างไทย</t>
  </si>
  <si>
    <t xml:space="preserve">     1.1 ช่วยเหลือกิจกรรมการตรวจสุขภาพควาญช้างประจำปี </t>
  </si>
  <si>
    <t xml:space="preserve">     1.2 รายงานผล </t>
  </si>
  <si>
    <t xml:space="preserve">     2.1 รับตัวอย่างช้างจากโครงการสัตวแพทย์สัญจร เพื่อตรวจวิเคราะห์ทางห้องปฏิบัติการ</t>
  </si>
  <si>
    <t xml:space="preserve">     2.2 รายงานผล </t>
  </si>
</sst>
</file>

<file path=xl/styles.xml><?xml version="1.0" encoding="utf-8"?>
<styleSheet xmlns="http://schemas.openxmlformats.org/spreadsheetml/2006/main">
  <numFmts count="6">
    <numFmt numFmtId="43" formatCode="_-* #,##0.00_-;\-* #,##0.00_-;_-* &quot;-&quot;??_-;_-@_-"/>
    <numFmt numFmtId="187" formatCode="0.00000"/>
    <numFmt numFmtId="188" formatCode="0.000"/>
    <numFmt numFmtId="189" formatCode="_-* #,##0_-;\-* #,##0_-;_-* &quot;-&quot;??_-;_-@_-"/>
    <numFmt numFmtId="190" formatCode="_-* #,##0.00000_-;\-* #,##0.00000_-;_-* &quot;-&quot;??_-;_-@_-"/>
    <numFmt numFmtId="191" formatCode="_-* #,##0.000000_-;\-* #,##0.000000_-;_-* &quot;-&quot;??_-;_-@_-"/>
  </numFmts>
  <fonts count="13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2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2"/>
      <color theme="1"/>
      <name val="TH SarabunPSK"/>
      <family val="2"/>
    </font>
    <font>
      <u/>
      <sz val="12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1"/>
      <color indexed="8"/>
      <name val="Tahoma"/>
      <family val="2"/>
    </font>
    <font>
      <sz val="14"/>
      <color indexed="8"/>
      <name val="TH SarabunPSK"/>
      <family val="2"/>
    </font>
    <font>
      <sz val="12"/>
      <color theme="8" tint="0.79998168889431442"/>
      <name val="TH SarabunPSK"/>
      <family val="2"/>
    </font>
    <font>
      <sz val="12"/>
      <color indexed="8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8" fillId="0" borderId="0"/>
  </cellStyleXfs>
  <cellXfs count="149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9" xfId="0" applyFont="1" applyBorder="1" applyAlignment="1">
      <alignment horizontal="center"/>
    </xf>
    <xf numFmtId="0" fontId="1" fillId="0" borderId="11" xfId="0" applyFont="1" applyBorder="1"/>
    <xf numFmtId="0" fontId="2" fillId="0" borderId="11" xfId="0" applyFont="1" applyBorder="1" applyAlignment="1">
      <alignment horizontal="center"/>
    </xf>
    <xf numFmtId="0" fontId="2" fillId="0" borderId="11" xfId="0" applyFont="1" applyBorder="1"/>
    <xf numFmtId="0" fontId="2" fillId="0" borderId="0" xfId="0" applyFont="1" applyBorder="1"/>
    <xf numFmtId="0" fontId="1" fillId="2" borderId="9" xfId="0" applyFont="1" applyFill="1" applyBorder="1" applyAlignment="1">
      <alignment horizontal="center"/>
    </xf>
    <xf numFmtId="187" fontId="2" fillId="0" borderId="11" xfId="0" applyNumberFormat="1" applyFont="1" applyBorder="1" applyAlignment="1">
      <alignment horizontal="center"/>
    </xf>
    <xf numFmtId="187" fontId="1" fillId="0" borderId="0" xfId="0" applyNumberFormat="1" applyFont="1" applyBorder="1"/>
    <xf numFmtId="187" fontId="1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2" borderId="9" xfId="0" applyFont="1" applyFill="1" applyBorder="1"/>
    <xf numFmtId="0" fontId="1" fillId="0" borderId="0" xfId="0" applyFont="1" applyBorder="1" applyAlignment="1">
      <alignment horizontal="center"/>
    </xf>
    <xf numFmtId="0" fontId="1" fillId="0" borderId="2" xfId="0" applyFont="1" applyBorder="1"/>
    <xf numFmtId="0" fontId="1" fillId="0" borderId="0" xfId="0" applyFont="1" applyFill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2" fillId="0" borderId="2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88" fontId="2" fillId="0" borderId="11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189" fontId="1" fillId="0" borderId="10" xfId="1" applyNumberFormat="1" applyFont="1" applyBorder="1" applyAlignment="1">
      <alignment horizontal="center"/>
    </xf>
    <xf numFmtId="0" fontId="1" fillId="0" borderId="6" xfId="0" applyFont="1" applyBorder="1"/>
    <xf numFmtId="190" fontId="1" fillId="0" borderId="8" xfId="1" applyNumberFormat="1" applyFont="1" applyBorder="1"/>
    <xf numFmtId="190" fontId="1" fillId="0" borderId="10" xfId="1" applyNumberFormat="1" applyFont="1" applyBorder="1"/>
    <xf numFmtId="190" fontId="1" fillId="0" borderId="11" xfId="1" applyNumberFormat="1" applyFont="1" applyBorder="1"/>
    <xf numFmtId="190" fontId="1" fillId="0" borderId="2" xfId="1" applyNumberFormat="1" applyFont="1" applyBorder="1"/>
    <xf numFmtId="190" fontId="1" fillId="0" borderId="0" xfId="1" applyNumberFormat="1" applyFont="1" applyBorder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2" borderId="6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2" fillId="0" borderId="9" xfId="0" applyFont="1" applyBorder="1" applyAlignment="1">
      <alignment horizontal="center"/>
    </xf>
    <xf numFmtId="189" fontId="1" fillId="0" borderId="11" xfId="1" applyNumberFormat="1" applyFont="1" applyBorder="1"/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0" borderId="11" xfId="0" applyFont="1" applyFill="1" applyBorder="1"/>
    <xf numFmtId="0" fontId="2" fillId="0" borderId="0" xfId="0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quotePrefix="1" applyNumberFormat="1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3" fontId="2" fillId="0" borderId="11" xfId="0" applyNumberFormat="1" applyFont="1" applyBorder="1" applyAlignment="1">
      <alignment horizontal="center"/>
    </xf>
    <xf numFmtId="188" fontId="2" fillId="0" borderId="2" xfId="0" applyNumberFormat="1" applyFont="1" applyBorder="1" applyAlignment="1">
      <alignment horizontal="center"/>
    </xf>
    <xf numFmtId="187" fontId="2" fillId="0" borderId="2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0" borderId="9" xfId="0" applyFont="1" applyBorder="1"/>
    <xf numFmtId="0" fontId="2" fillId="0" borderId="9" xfId="0" applyFont="1" applyBorder="1" applyAlignment="1"/>
    <xf numFmtId="0" fontId="2" fillId="0" borderId="15" xfId="0" applyFont="1" applyBorder="1" applyAlignment="1">
      <alignment horizontal="center"/>
    </xf>
    <xf numFmtId="187" fontId="2" fillId="0" borderId="1" xfId="0" applyNumberFormat="1" applyFont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2" xfId="0" applyFont="1" applyBorder="1"/>
    <xf numFmtId="0" fontId="2" fillId="0" borderId="1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3" fontId="2" fillId="0" borderId="5" xfId="0" applyNumberFormat="1" applyFont="1" applyBorder="1" applyAlignment="1">
      <alignment horizontal="center"/>
    </xf>
    <xf numFmtId="187" fontId="2" fillId="0" borderId="12" xfId="0" applyNumberFormat="1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Border="1"/>
    <xf numFmtId="0" fontId="6" fillId="2" borderId="6" xfId="0" applyFont="1" applyFill="1" applyBorder="1"/>
    <xf numFmtId="0" fontId="6" fillId="2" borderId="7" xfId="0" applyFont="1" applyFill="1" applyBorder="1"/>
    <xf numFmtId="0" fontId="6" fillId="2" borderId="8" xfId="0" applyFont="1" applyFill="1" applyBorder="1"/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1" xfId="0" applyFont="1" applyFill="1" applyBorder="1"/>
    <xf numFmtId="0" fontId="6" fillId="0" borderId="0" xfId="0" applyFont="1" applyFill="1" applyBorder="1"/>
    <xf numFmtId="0" fontId="6" fillId="0" borderId="2" xfId="0" applyFont="1" applyFill="1" applyBorder="1"/>
    <xf numFmtId="0" fontId="7" fillId="0" borderId="1" xfId="0" applyFont="1" applyBorder="1"/>
    <xf numFmtId="0" fontId="7" fillId="0" borderId="0" xfId="0" applyFont="1" applyBorder="1"/>
    <xf numFmtId="0" fontId="7" fillId="0" borderId="2" xfId="0" applyFont="1" applyBorder="1"/>
    <xf numFmtId="0" fontId="6" fillId="0" borderId="3" xfId="0" applyFont="1" applyFill="1" applyBorder="1"/>
    <xf numFmtId="0" fontId="6" fillId="0" borderId="4" xfId="0" applyFont="1" applyFill="1" applyBorder="1"/>
    <xf numFmtId="0" fontId="6" fillId="0" borderId="5" xfId="0" applyFont="1" applyFill="1" applyBorder="1"/>
    <xf numFmtId="0" fontId="6" fillId="0" borderId="11" xfId="0" applyFont="1" applyBorder="1"/>
    <xf numFmtId="0" fontId="6" fillId="2" borderId="1" xfId="0" applyFont="1" applyFill="1" applyBorder="1"/>
    <xf numFmtId="0" fontId="6" fillId="2" borderId="0" xfId="0" applyFont="1" applyFill="1" applyBorder="1"/>
    <xf numFmtId="0" fontId="6" fillId="2" borderId="2" xfId="0" applyFont="1" applyFill="1" applyBorder="1"/>
    <xf numFmtId="189" fontId="1" fillId="0" borderId="11" xfId="1" applyNumberFormat="1" applyFont="1" applyBorder="1" applyAlignment="1">
      <alignment horizontal="center"/>
    </xf>
    <xf numFmtId="190" fontId="1" fillId="0" borderId="10" xfId="1" applyNumberFormat="1" applyFont="1" applyBorder="1" applyAlignment="1">
      <alignment horizontal="center"/>
    </xf>
    <xf numFmtId="190" fontId="1" fillId="0" borderId="11" xfId="1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/>
    </xf>
    <xf numFmtId="49" fontId="2" fillId="2" borderId="10" xfId="0" applyNumberFormat="1" applyFont="1" applyFill="1" applyBorder="1" applyAlignment="1">
      <alignment horizontal="center" vertical="center"/>
    </xf>
    <xf numFmtId="0" fontId="11" fillId="0" borderId="0" xfId="2" applyFont="1" applyBorder="1"/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/>
    </xf>
    <xf numFmtId="187" fontId="2" fillId="0" borderId="0" xfId="0" applyNumberFormat="1" applyFont="1" applyBorder="1" applyAlignment="1">
      <alignment horizontal="center"/>
    </xf>
    <xf numFmtId="0" fontId="2" fillId="0" borderId="5" xfId="0" applyFont="1" applyBorder="1"/>
    <xf numFmtId="187" fontId="2" fillId="0" borderId="5" xfId="0" applyNumberFormat="1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189" fontId="2" fillId="0" borderId="16" xfId="1" applyNumberFormat="1" applyFont="1" applyBorder="1" applyAlignment="1">
      <alignment horizontal="center"/>
    </xf>
    <xf numFmtId="190" fontId="2" fillId="0" borderId="16" xfId="1" applyNumberFormat="1" applyFont="1" applyBorder="1" applyAlignment="1">
      <alignment horizontal="center"/>
    </xf>
    <xf numFmtId="191" fontId="2" fillId="0" borderId="16" xfId="1" applyNumberFormat="1" applyFont="1" applyBorder="1" applyAlignment="1">
      <alignment horizontal="center"/>
    </xf>
    <xf numFmtId="187" fontId="2" fillId="0" borderId="16" xfId="0" applyNumberFormat="1" applyFont="1" applyBorder="1" applyAlignment="1">
      <alignment horizontal="center"/>
    </xf>
    <xf numFmtId="187" fontId="2" fillId="0" borderId="16" xfId="0" applyNumberFormat="1" applyFont="1" applyBorder="1"/>
    <xf numFmtId="0" fontId="6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89" fontId="12" fillId="0" borderId="9" xfId="0" applyNumberFormat="1" applyFont="1" applyBorder="1"/>
    <xf numFmtId="190" fontId="12" fillId="0" borderId="9" xfId="0" applyNumberFormat="1" applyFont="1" applyBorder="1"/>
    <xf numFmtId="0" fontId="12" fillId="2" borderId="9" xfId="0" applyFont="1" applyFill="1" applyBorder="1"/>
    <xf numFmtId="0" fontId="12" fillId="2" borderId="9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9" fillId="2" borderId="9" xfId="2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3">
    <cellStyle name="Excel Built-in Normal 1" xfId="2"/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workbookViewId="0">
      <selection activeCell="A11" sqref="A11"/>
    </sheetView>
  </sheetViews>
  <sheetFormatPr defaultColWidth="9.125" defaultRowHeight="18.75"/>
  <cols>
    <col min="1" max="3" width="9.125" style="1"/>
    <col min="4" max="4" width="18.625" style="1" customWidth="1"/>
    <col min="5" max="7" width="9.125" style="1"/>
    <col min="8" max="8" width="10.625" style="1" customWidth="1"/>
    <col min="9" max="9" width="14.25" style="1" customWidth="1"/>
    <col min="10" max="16384" width="9.125" style="1"/>
  </cols>
  <sheetData>
    <row r="1" spans="1:8">
      <c r="A1" s="127" t="s">
        <v>21</v>
      </c>
      <c r="B1" s="127"/>
      <c r="C1" s="127"/>
      <c r="D1" s="127"/>
      <c r="E1" s="127"/>
      <c r="F1" s="127"/>
      <c r="G1" s="127"/>
      <c r="H1" s="127"/>
    </row>
    <row r="2" spans="1:8">
      <c r="A2" s="127" t="s">
        <v>11</v>
      </c>
      <c r="B2" s="127"/>
      <c r="C2" s="127"/>
      <c r="D2" s="127"/>
      <c r="E2" s="127"/>
      <c r="F2" s="127"/>
      <c r="G2" s="127"/>
      <c r="H2" s="127"/>
    </row>
    <row r="3" spans="1:8">
      <c r="A3" s="36"/>
      <c r="B3" s="36"/>
      <c r="C3" s="36"/>
      <c r="D3" s="36"/>
      <c r="E3" s="36"/>
      <c r="F3" s="36"/>
      <c r="G3" s="36"/>
      <c r="H3" s="36"/>
    </row>
    <row r="4" spans="1:8">
      <c r="A4" s="1" t="s">
        <v>256</v>
      </c>
    </row>
    <row r="5" spans="1:8">
      <c r="A5" s="1" t="s">
        <v>257</v>
      </c>
    </row>
    <row r="6" spans="1:8">
      <c r="A6" s="1" t="s">
        <v>20</v>
      </c>
    </row>
    <row r="8" spans="1:8">
      <c r="A8" s="37" t="s">
        <v>1</v>
      </c>
      <c r="B8" s="38"/>
      <c r="C8" s="38"/>
      <c r="D8" s="38"/>
      <c r="E8" s="38"/>
      <c r="F8" s="38"/>
      <c r="G8" s="38"/>
      <c r="H8" s="39"/>
    </row>
    <row r="9" spans="1:8">
      <c r="A9" s="13" t="s">
        <v>315</v>
      </c>
      <c r="B9" s="2"/>
      <c r="C9" s="2"/>
      <c r="D9" s="2"/>
      <c r="E9" s="2"/>
      <c r="F9" s="2"/>
      <c r="G9" s="2"/>
      <c r="H9" s="16"/>
    </row>
    <row r="10" spans="1:8">
      <c r="A10" s="13" t="s">
        <v>316</v>
      </c>
      <c r="B10" s="2"/>
      <c r="C10" s="2"/>
      <c r="D10" s="2"/>
      <c r="E10" s="2"/>
      <c r="F10" s="2"/>
      <c r="G10" s="2"/>
      <c r="H10" s="16"/>
    </row>
    <row r="11" spans="1:8">
      <c r="A11" s="18" t="s">
        <v>317</v>
      </c>
      <c r="B11" s="19"/>
      <c r="C11" s="19"/>
      <c r="D11" s="19"/>
      <c r="E11" s="19"/>
      <c r="F11" s="19"/>
      <c r="G11" s="19"/>
      <c r="H11" s="20"/>
    </row>
    <row r="13" spans="1:8">
      <c r="A13" s="37" t="s">
        <v>0</v>
      </c>
      <c r="B13" s="38"/>
      <c r="C13" s="38"/>
      <c r="D13" s="38"/>
      <c r="E13" s="38"/>
      <c r="F13" s="38"/>
      <c r="G13" s="38"/>
      <c r="H13" s="39"/>
    </row>
    <row r="14" spans="1:8">
      <c r="A14" s="13" t="s">
        <v>35</v>
      </c>
      <c r="B14" s="2"/>
      <c r="C14" s="2"/>
      <c r="D14" s="2"/>
      <c r="E14" s="2"/>
      <c r="F14" s="2"/>
      <c r="G14" s="2"/>
      <c r="H14" s="16"/>
    </row>
    <row r="15" spans="1:8">
      <c r="A15" s="13" t="s">
        <v>37</v>
      </c>
      <c r="B15" s="2"/>
      <c r="C15" s="2"/>
      <c r="D15" s="2"/>
      <c r="E15" s="2"/>
      <c r="F15" s="2"/>
      <c r="G15" s="2"/>
      <c r="H15" s="16"/>
    </row>
    <row r="16" spans="1:8">
      <c r="A16" s="13" t="s">
        <v>38</v>
      </c>
      <c r="B16" s="2"/>
      <c r="C16" s="2"/>
      <c r="D16" s="2"/>
      <c r="E16" s="2"/>
      <c r="F16" s="2"/>
      <c r="G16" s="2"/>
      <c r="H16" s="16"/>
    </row>
    <row r="17" spans="1:8">
      <c r="A17" s="13" t="s">
        <v>39</v>
      </c>
      <c r="B17" s="2"/>
      <c r="C17" s="2"/>
      <c r="D17" s="2"/>
      <c r="E17" s="2"/>
      <c r="F17" s="2"/>
      <c r="G17" s="2"/>
      <c r="H17" s="16"/>
    </row>
    <row r="18" spans="1:8">
      <c r="A18" s="13" t="s">
        <v>36</v>
      </c>
      <c r="B18" s="2"/>
      <c r="C18" s="2"/>
      <c r="D18" s="2"/>
      <c r="E18" s="2"/>
      <c r="F18" s="2"/>
      <c r="G18" s="2"/>
      <c r="H18" s="16"/>
    </row>
    <row r="19" spans="1:8">
      <c r="A19" s="13"/>
      <c r="B19" s="2"/>
      <c r="C19" s="2"/>
      <c r="D19" s="2"/>
      <c r="E19" s="2"/>
      <c r="F19" s="2"/>
      <c r="G19" s="2"/>
      <c r="H19" s="16"/>
    </row>
    <row r="20" spans="1:8">
      <c r="A20" s="13"/>
      <c r="B20" s="2"/>
      <c r="C20" s="2"/>
      <c r="D20" s="2"/>
      <c r="E20" s="2"/>
      <c r="F20" s="2"/>
      <c r="G20" s="2"/>
      <c r="H20" s="16"/>
    </row>
    <row r="21" spans="1:8">
      <c r="A21" s="13"/>
      <c r="B21" s="2"/>
      <c r="C21" s="2"/>
      <c r="D21" s="2"/>
      <c r="E21" s="2"/>
      <c r="F21" s="2"/>
      <c r="G21" s="2"/>
      <c r="H21" s="16"/>
    </row>
    <row r="22" spans="1:8">
      <c r="A22" s="13"/>
      <c r="B22" s="2"/>
      <c r="C22" s="2"/>
      <c r="D22" s="2"/>
      <c r="E22" s="2"/>
      <c r="F22" s="2"/>
      <c r="G22" s="2"/>
      <c r="H22" s="16"/>
    </row>
    <row r="23" spans="1:8">
      <c r="A23" s="13"/>
      <c r="B23" s="2"/>
      <c r="C23" s="2"/>
      <c r="D23" s="2"/>
      <c r="E23" s="2"/>
      <c r="F23" s="2"/>
      <c r="G23" s="2"/>
      <c r="H23" s="16"/>
    </row>
    <row r="24" spans="1:8">
      <c r="A24" s="13"/>
      <c r="B24" s="2"/>
      <c r="C24" s="2"/>
      <c r="D24" s="2"/>
      <c r="E24" s="2"/>
      <c r="F24" s="2"/>
      <c r="G24" s="2"/>
      <c r="H24" s="16"/>
    </row>
    <row r="25" spans="1:8">
      <c r="A25" s="13"/>
      <c r="B25" s="2"/>
      <c r="C25" s="2"/>
      <c r="D25" s="2"/>
      <c r="E25" s="2"/>
      <c r="F25" s="2"/>
      <c r="G25" s="2"/>
      <c r="H25" s="16"/>
    </row>
    <row r="26" spans="1:8">
      <c r="A26" s="13"/>
      <c r="B26" s="2"/>
      <c r="C26" s="2"/>
      <c r="D26" s="2"/>
      <c r="E26" s="2"/>
      <c r="F26" s="2"/>
      <c r="G26" s="2"/>
      <c r="H26" s="16"/>
    </row>
    <row r="27" spans="1:8">
      <c r="A27" s="13"/>
      <c r="B27" s="2"/>
      <c r="C27" s="2"/>
      <c r="D27" s="2"/>
      <c r="E27" s="2"/>
      <c r="F27" s="2"/>
      <c r="G27" s="2"/>
      <c r="H27" s="16"/>
    </row>
    <row r="28" spans="1:8">
      <c r="A28" s="13"/>
      <c r="B28" s="2"/>
      <c r="C28" s="2"/>
      <c r="D28" s="2"/>
      <c r="E28" s="2"/>
      <c r="F28" s="2"/>
      <c r="G28" s="2"/>
      <c r="H28" s="16"/>
    </row>
    <row r="29" spans="1:8">
      <c r="A29" s="13"/>
      <c r="B29" s="2"/>
      <c r="C29" s="2"/>
      <c r="D29" s="2"/>
      <c r="E29" s="2"/>
      <c r="F29" s="2"/>
      <c r="G29" s="2"/>
      <c r="H29" s="16"/>
    </row>
    <row r="30" spans="1:8">
      <c r="A30" s="13"/>
      <c r="B30" s="2"/>
      <c r="C30" s="2"/>
      <c r="D30" s="2"/>
      <c r="E30" s="2"/>
      <c r="F30" s="2"/>
      <c r="G30" s="2"/>
      <c r="H30" s="16"/>
    </row>
    <row r="31" spans="1:8">
      <c r="A31" s="18"/>
      <c r="B31" s="19"/>
      <c r="C31" s="19"/>
      <c r="D31" s="19"/>
      <c r="E31" s="19"/>
      <c r="F31" s="19"/>
      <c r="G31" s="19"/>
      <c r="H31" s="20"/>
    </row>
  </sheetData>
  <mergeCells count="2">
    <mergeCell ref="A1:H1"/>
    <mergeCell ref="A2:H2"/>
  </mergeCells>
  <printOptions horizontalCentered="1"/>
  <pageMargins left="0.23622047244094491" right="0.23622047244094491" top="0.94" bottom="0.35433070866141736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70"/>
  <sheetViews>
    <sheetView view="pageBreakPreview" topLeftCell="A184" zoomScale="110" zoomScaleSheetLayoutView="110" workbookViewId="0">
      <selection activeCell="H7" sqref="H7"/>
    </sheetView>
  </sheetViews>
  <sheetFormatPr defaultColWidth="9.125" defaultRowHeight="21"/>
  <cols>
    <col min="1" max="3" width="9.125" style="67"/>
    <col min="4" max="4" width="18.625" style="67" customWidth="1"/>
    <col min="5" max="7" width="9.125" style="67"/>
    <col min="8" max="8" width="18.375" style="67" customWidth="1"/>
    <col min="9" max="16384" width="9.125" style="67"/>
  </cols>
  <sheetData>
    <row r="1" spans="1:8" ht="21" customHeight="1">
      <c r="A1" s="128" t="s">
        <v>22</v>
      </c>
      <c r="B1" s="128"/>
      <c r="C1" s="128"/>
      <c r="D1" s="128"/>
      <c r="E1" s="128"/>
      <c r="F1" s="128"/>
      <c r="G1" s="128"/>
      <c r="H1" s="128"/>
    </row>
    <row r="2" spans="1:8" ht="21" customHeight="1">
      <c r="A2" s="128" t="s">
        <v>10</v>
      </c>
      <c r="B2" s="128"/>
      <c r="C2" s="128"/>
      <c r="D2" s="128"/>
      <c r="E2" s="128"/>
      <c r="F2" s="128"/>
      <c r="G2" s="128"/>
      <c r="H2" s="128"/>
    </row>
    <row r="3" spans="1:8" ht="21" customHeight="1">
      <c r="A3" s="68"/>
      <c r="B3" s="68"/>
      <c r="C3" s="68"/>
      <c r="D3" s="68"/>
      <c r="E3" s="68"/>
      <c r="F3" s="68"/>
      <c r="G3" s="68"/>
      <c r="H3" s="68"/>
    </row>
    <row r="4" spans="1:8" ht="21" customHeight="1">
      <c r="A4" s="67" t="s">
        <v>256</v>
      </c>
    </row>
    <row r="5" spans="1:8" ht="21" customHeight="1">
      <c r="A5" s="67" t="s">
        <v>257</v>
      </c>
    </row>
    <row r="6" spans="1:8" ht="21" customHeight="1">
      <c r="A6" s="67" t="s">
        <v>264</v>
      </c>
    </row>
    <row r="7" spans="1:8" s="69" customFormat="1" ht="21" customHeight="1"/>
    <row r="8" spans="1:8" s="69" customFormat="1" ht="21" customHeight="1">
      <c r="A8" s="70" t="s">
        <v>0</v>
      </c>
      <c r="B8" s="71"/>
      <c r="C8" s="71"/>
      <c r="D8" s="71"/>
      <c r="E8" s="71"/>
      <c r="F8" s="71"/>
      <c r="G8" s="71"/>
      <c r="H8" s="72"/>
    </row>
    <row r="9" spans="1:8" s="69" customFormat="1" ht="21" customHeight="1">
      <c r="A9" s="73" t="s">
        <v>115</v>
      </c>
      <c r="H9" s="74"/>
    </row>
    <row r="10" spans="1:8" s="69" customFormat="1" ht="21" customHeight="1">
      <c r="A10" s="73"/>
      <c r="H10" s="74"/>
    </row>
    <row r="11" spans="1:8" s="69" customFormat="1" ht="21" customHeight="1">
      <c r="A11" s="73" t="s">
        <v>3</v>
      </c>
      <c r="H11" s="74"/>
    </row>
    <row r="12" spans="1:8" s="69" customFormat="1" ht="21" customHeight="1">
      <c r="A12" s="73" t="s">
        <v>40</v>
      </c>
      <c r="H12" s="74"/>
    </row>
    <row r="13" spans="1:8" s="69" customFormat="1" ht="21" customHeight="1">
      <c r="A13" s="75"/>
      <c r="B13" s="76"/>
      <c r="C13" s="76"/>
      <c r="D13" s="76"/>
      <c r="E13" s="76"/>
      <c r="F13" s="76"/>
      <c r="G13" s="76"/>
      <c r="H13" s="77"/>
    </row>
    <row r="14" spans="1:8" s="69" customFormat="1" ht="21" customHeight="1">
      <c r="A14" s="70" t="s">
        <v>2</v>
      </c>
      <c r="B14" s="71"/>
      <c r="C14" s="71"/>
      <c r="D14" s="71"/>
      <c r="E14" s="71"/>
      <c r="F14" s="71"/>
      <c r="G14" s="71"/>
      <c r="H14" s="72"/>
    </row>
    <row r="15" spans="1:8" s="79" customFormat="1" ht="21" customHeight="1">
      <c r="A15" s="78" t="s">
        <v>41</v>
      </c>
      <c r="H15" s="80"/>
    </row>
    <row r="16" spans="1:8" s="69" customFormat="1" ht="21" customHeight="1">
      <c r="A16" s="73" t="s">
        <v>258</v>
      </c>
      <c r="H16" s="74"/>
    </row>
    <row r="17" spans="1:8" s="69" customFormat="1" ht="21" customHeight="1">
      <c r="A17" s="73" t="s">
        <v>259</v>
      </c>
      <c r="H17" s="74"/>
    </row>
    <row r="18" spans="1:8" s="69" customFormat="1" ht="21" customHeight="1">
      <c r="A18" s="73" t="s">
        <v>42</v>
      </c>
      <c r="H18" s="74"/>
    </row>
    <row r="19" spans="1:8" s="69" customFormat="1" ht="21" customHeight="1">
      <c r="A19" s="73" t="s">
        <v>43</v>
      </c>
      <c r="H19" s="74"/>
    </row>
    <row r="20" spans="1:8" s="69" customFormat="1" ht="21" customHeight="1">
      <c r="A20" s="73" t="s">
        <v>44</v>
      </c>
      <c r="H20" s="74"/>
    </row>
    <row r="21" spans="1:8" s="69" customFormat="1" ht="21" customHeight="1">
      <c r="A21" s="73" t="s">
        <v>45</v>
      </c>
      <c r="H21" s="74"/>
    </row>
    <row r="22" spans="1:8" s="69" customFormat="1" ht="21" customHeight="1">
      <c r="A22" s="73" t="s">
        <v>46</v>
      </c>
      <c r="H22" s="74"/>
    </row>
    <row r="23" spans="1:8" s="69" customFormat="1" ht="21" customHeight="1">
      <c r="A23" s="73" t="s">
        <v>47</v>
      </c>
      <c r="H23" s="74"/>
    </row>
    <row r="24" spans="1:8" s="69" customFormat="1" ht="21" customHeight="1">
      <c r="A24" s="73" t="s">
        <v>48</v>
      </c>
      <c r="H24" s="74"/>
    </row>
    <row r="25" spans="1:8" s="69" customFormat="1" ht="21" customHeight="1">
      <c r="A25" s="73" t="s">
        <v>49</v>
      </c>
      <c r="H25" s="74"/>
    </row>
    <row r="26" spans="1:8" s="69" customFormat="1" ht="21" customHeight="1">
      <c r="A26" s="73" t="s">
        <v>50</v>
      </c>
      <c r="H26" s="74"/>
    </row>
    <row r="27" spans="1:8" s="69" customFormat="1" ht="21" customHeight="1">
      <c r="A27" s="73" t="s">
        <v>51</v>
      </c>
      <c r="H27" s="74"/>
    </row>
    <row r="28" spans="1:8" s="69" customFormat="1" ht="21" customHeight="1">
      <c r="A28" s="73" t="s">
        <v>52</v>
      </c>
      <c r="H28" s="74"/>
    </row>
    <row r="29" spans="1:8" s="69" customFormat="1" ht="21" customHeight="1">
      <c r="A29" s="73" t="s">
        <v>53</v>
      </c>
      <c r="H29" s="74"/>
    </row>
    <row r="30" spans="1:8" s="69" customFormat="1" ht="21" customHeight="1">
      <c r="A30" s="73" t="s">
        <v>54</v>
      </c>
      <c r="H30" s="74"/>
    </row>
    <row r="31" spans="1:8" s="69" customFormat="1" ht="21" customHeight="1">
      <c r="A31" s="73" t="s">
        <v>55</v>
      </c>
      <c r="H31" s="74"/>
    </row>
    <row r="32" spans="1:8" s="79" customFormat="1" ht="21" customHeight="1">
      <c r="A32" s="78" t="s">
        <v>56</v>
      </c>
      <c r="H32" s="80"/>
    </row>
    <row r="33" spans="1:8" s="69" customFormat="1" ht="21" customHeight="1">
      <c r="A33" s="73" t="s">
        <v>260</v>
      </c>
      <c r="H33" s="74"/>
    </row>
    <row r="34" spans="1:8" s="69" customFormat="1" ht="21" customHeight="1">
      <c r="A34" s="73" t="s">
        <v>259</v>
      </c>
      <c r="H34" s="74"/>
    </row>
    <row r="35" spans="1:8" s="69" customFormat="1" ht="21" customHeight="1">
      <c r="A35" s="73" t="s">
        <v>57</v>
      </c>
      <c r="H35" s="74"/>
    </row>
    <row r="36" spans="1:8" s="69" customFormat="1" ht="21" customHeight="1">
      <c r="A36" s="73" t="s">
        <v>58</v>
      </c>
      <c r="H36" s="74"/>
    </row>
    <row r="37" spans="1:8" s="69" customFormat="1" ht="21" customHeight="1">
      <c r="A37" s="73" t="s">
        <v>268</v>
      </c>
      <c r="H37" s="74"/>
    </row>
    <row r="38" spans="1:8" s="69" customFormat="1" ht="21" customHeight="1">
      <c r="A38" s="70" t="s">
        <v>2</v>
      </c>
      <c r="B38" s="71"/>
      <c r="C38" s="71"/>
      <c r="D38" s="71"/>
      <c r="E38" s="71"/>
      <c r="F38" s="71"/>
      <c r="G38" s="71"/>
      <c r="H38" s="72"/>
    </row>
    <row r="39" spans="1:8" s="69" customFormat="1" ht="21" customHeight="1">
      <c r="A39" s="73" t="s">
        <v>267</v>
      </c>
      <c r="H39" s="74"/>
    </row>
    <row r="40" spans="1:8" s="69" customFormat="1" ht="21" customHeight="1">
      <c r="A40" s="73" t="s">
        <v>265</v>
      </c>
      <c r="H40" s="74"/>
    </row>
    <row r="41" spans="1:8" s="69" customFormat="1" ht="21" customHeight="1">
      <c r="A41" s="73" t="s">
        <v>266</v>
      </c>
      <c r="H41" s="74"/>
    </row>
    <row r="42" spans="1:8" s="69" customFormat="1" ht="21" customHeight="1">
      <c r="A42" s="73" t="s">
        <v>62</v>
      </c>
      <c r="H42" s="74"/>
    </row>
    <row r="43" spans="1:8" s="69" customFormat="1" ht="21" customHeight="1">
      <c r="A43" s="73" t="s">
        <v>63</v>
      </c>
      <c r="H43" s="74"/>
    </row>
    <row r="44" spans="1:8" s="69" customFormat="1" ht="21" customHeight="1">
      <c r="A44" s="73" t="s">
        <v>64</v>
      </c>
      <c r="H44" s="74"/>
    </row>
    <row r="45" spans="1:8" s="69" customFormat="1" ht="21" customHeight="1">
      <c r="A45" s="73" t="s">
        <v>65</v>
      </c>
      <c r="H45" s="74"/>
    </row>
    <row r="46" spans="1:8" s="69" customFormat="1" ht="21" customHeight="1">
      <c r="A46" s="73" t="s">
        <v>66</v>
      </c>
      <c r="H46" s="74"/>
    </row>
    <row r="47" spans="1:8" s="69" customFormat="1" ht="21" customHeight="1">
      <c r="A47" s="73" t="s">
        <v>67</v>
      </c>
      <c r="H47" s="74"/>
    </row>
    <row r="48" spans="1:8" s="79" customFormat="1" ht="21" customHeight="1">
      <c r="A48" s="78" t="s">
        <v>68</v>
      </c>
      <c r="H48" s="80"/>
    </row>
    <row r="49" spans="1:8" s="79" customFormat="1" ht="21" customHeight="1">
      <c r="A49" s="78" t="s">
        <v>69</v>
      </c>
      <c r="H49" s="80"/>
    </row>
    <row r="50" spans="1:8" s="69" customFormat="1" ht="21" customHeight="1">
      <c r="A50" s="73" t="s">
        <v>190</v>
      </c>
      <c r="H50" s="74"/>
    </row>
    <row r="51" spans="1:8" s="69" customFormat="1" ht="21" customHeight="1">
      <c r="A51" s="73" t="s">
        <v>191</v>
      </c>
      <c r="H51" s="74"/>
    </row>
    <row r="52" spans="1:8" s="69" customFormat="1" ht="21" customHeight="1">
      <c r="A52" s="73" t="s">
        <v>70</v>
      </c>
      <c r="H52" s="74"/>
    </row>
    <row r="53" spans="1:8" s="69" customFormat="1" ht="21" customHeight="1">
      <c r="A53" s="73" t="s">
        <v>71</v>
      </c>
      <c r="H53" s="74"/>
    </row>
    <row r="54" spans="1:8" s="69" customFormat="1" ht="21" customHeight="1">
      <c r="A54" s="73"/>
      <c r="B54" s="69" t="s">
        <v>72</v>
      </c>
      <c r="H54" s="74"/>
    </row>
    <row r="55" spans="1:8" s="69" customFormat="1" ht="21" customHeight="1">
      <c r="A55" s="73"/>
      <c r="B55" s="69" t="s">
        <v>73</v>
      </c>
      <c r="H55" s="74"/>
    </row>
    <row r="56" spans="1:8" s="69" customFormat="1" ht="21" customHeight="1">
      <c r="A56" s="73"/>
      <c r="B56" s="69" t="s">
        <v>74</v>
      </c>
      <c r="H56" s="74"/>
    </row>
    <row r="57" spans="1:8" s="69" customFormat="1" ht="21" customHeight="1">
      <c r="A57" s="73"/>
      <c r="B57" s="69" t="s">
        <v>75</v>
      </c>
      <c r="H57" s="74"/>
    </row>
    <row r="58" spans="1:8" s="69" customFormat="1" ht="21" customHeight="1">
      <c r="A58" s="73"/>
      <c r="B58" s="69" t="s">
        <v>76</v>
      </c>
      <c r="H58" s="74"/>
    </row>
    <row r="59" spans="1:8" s="69" customFormat="1" ht="21" customHeight="1">
      <c r="A59" s="73"/>
      <c r="B59" s="69" t="s">
        <v>77</v>
      </c>
      <c r="H59" s="74"/>
    </row>
    <row r="60" spans="1:8" s="69" customFormat="1" ht="21" customHeight="1">
      <c r="A60" s="73"/>
      <c r="B60" s="69" t="s">
        <v>78</v>
      </c>
      <c r="H60" s="74"/>
    </row>
    <row r="61" spans="1:8" s="69" customFormat="1" ht="21" customHeight="1">
      <c r="A61" s="73"/>
      <c r="B61" s="69" t="s">
        <v>79</v>
      </c>
      <c r="H61" s="74"/>
    </row>
    <row r="62" spans="1:8" s="69" customFormat="1" ht="21" customHeight="1">
      <c r="A62" s="73"/>
      <c r="B62" s="69" t="s">
        <v>80</v>
      </c>
      <c r="H62" s="74"/>
    </row>
    <row r="63" spans="1:8" s="69" customFormat="1" ht="21" customHeight="1">
      <c r="A63" s="73"/>
      <c r="B63" s="69" t="s">
        <v>81</v>
      </c>
      <c r="H63" s="74"/>
    </row>
    <row r="64" spans="1:8" s="69" customFormat="1" ht="21" customHeight="1">
      <c r="A64" s="73"/>
      <c r="B64" s="69" t="s">
        <v>82</v>
      </c>
      <c r="H64" s="74"/>
    </row>
    <row r="65" spans="1:8" s="69" customFormat="1" ht="21" customHeight="1">
      <c r="A65" s="73" t="s">
        <v>83</v>
      </c>
      <c r="H65" s="74"/>
    </row>
    <row r="66" spans="1:8" s="69" customFormat="1" ht="21" customHeight="1">
      <c r="A66" s="73" t="s">
        <v>84</v>
      </c>
      <c r="H66" s="74"/>
    </row>
    <row r="67" spans="1:8" s="69" customFormat="1" ht="21" customHeight="1">
      <c r="A67" s="73" t="s">
        <v>85</v>
      </c>
      <c r="H67" s="74"/>
    </row>
    <row r="68" spans="1:8" s="79" customFormat="1" ht="21" customHeight="1">
      <c r="A68" s="78" t="s">
        <v>86</v>
      </c>
      <c r="H68" s="80"/>
    </row>
    <row r="69" spans="1:8" s="69" customFormat="1" ht="21" customHeight="1">
      <c r="A69" s="73" t="s">
        <v>201</v>
      </c>
      <c r="H69" s="74"/>
    </row>
    <row r="70" spans="1:8" s="69" customFormat="1" ht="21" customHeight="1">
      <c r="A70" s="73" t="s">
        <v>261</v>
      </c>
      <c r="H70" s="74"/>
    </row>
    <row r="71" spans="1:8" s="69" customFormat="1" ht="21" customHeight="1">
      <c r="A71" s="73" t="s">
        <v>87</v>
      </c>
      <c r="H71" s="74"/>
    </row>
    <row r="72" spans="1:8" s="69" customFormat="1" ht="21" customHeight="1">
      <c r="A72" s="73" t="s">
        <v>88</v>
      </c>
      <c r="H72" s="74"/>
    </row>
    <row r="73" spans="1:8" s="69" customFormat="1" ht="21" customHeight="1">
      <c r="A73" s="73"/>
      <c r="B73" s="69" t="s">
        <v>72</v>
      </c>
      <c r="H73" s="74"/>
    </row>
    <row r="74" spans="1:8" s="69" customFormat="1" ht="21" customHeight="1">
      <c r="A74" s="73"/>
      <c r="B74" s="69" t="s">
        <v>73</v>
      </c>
      <c r="H74" s="74"/>
    </row>
    <row r="75" spans="1:8" s="69" customFormat="1" ht="21" customHeight="1">
      <c r="A75" s="70" t="s">
        <v>2</v>
      </c>
      <c r="B75" s="71"/>
      <c r="C75" s="71"/>
      <c r="D75" s="71"/>
      <c r="E75" s="71"/>
      <c r="F75" s="71"/>
      <c r="G75" s="71"/>
      <c r="H75" s="72"/>
    </row>
    <row r="76" spans="1:8" s="69" customFormat="1" ht="21" customHeight="1">
      <c r="A76" s="73"/>
      <c r="B76" s="69" t="s">
        <v>89</v>
      </c>
      <c r="H76" s="74"/>
    </row>
    <row r="77" spans="1:8" s="69" customFormat="1" ht="21" customHeight="1">
      <c r="A77" s="73"/>
      <c r="B77" s="69" t="s">
        <v>90</v>
      </c>
      <c r="H77" s="74"/>
    </row>
    <row r="78" spans="1:8" s="69" customFormat="1" ht="21" customHeight="1">
      <c r="A78" s="73" t="s">
        <v>91</v>
      </c>
      <c r="H78" s="74"/>
    </row>
    <row r="79" spans="1:8" s="69" customFormat="1" ht="21" customHeight="1">
      <c r="A79" s="73" t="s">
        <v>92</v>
      </c>
      <c r="H79" s="74"/>
    </row>
    <row r="80" spans="1:8" s="69" customFormat="1" ht="21" customHeight="1">
      <c r="A80" s="73" t="s">
        <v>93</v>
      </c>
      <c r="H80" s="74"/>
    </row>
    <row r="81" spans="1:8" s="79" customFormat="1" ht="21" customHeight="1">
      <c r="A81" s="78" t="s">
        <v>94</v>
      </c>
      <c r="H81" s="80"/>
    </row>
    <row r="82" spans="1:8" s="69" customFormat="1" ht="21" customHeight="1">
      <c r="A82" s="73" t="s">
        <v>262</v>
      </c>
      <c r="H82" s="74"/>
    </row>
    <row r="83" spans="1:8" s="69" customFormat="1" ht="21" customHeight="1">
      <c r="A83" s="73" t="s">
        <v>259</v>
      </c>
      <c r="H83" s="74"/>
    </row>
    <row r="84" spans="1:8" s="69" customFormat="1" ht="21" customHeight="1">
      <c r="A84" s="73" t="s">
        <v>95</v>
      </c>
      <c r="H84" s="74"/>
    </row>
    <row r="85" spans="1:8" s="69" customFormat="1" ht="21" customHeight="1">
      <c r="A85" s="73" t="s">
        <v>96</v>
      </c>
      <c r="H85" s="74"/>
    </row>
    <row r="86" spans="1:8" s="69" customFormat="1" ht="21" customHeight="1">
      <c r="A86" s="73"/>
      <c r="B86" s="69" t="s">
        <v>97</v>
      </c>
      <c r="H86" s="74"/>
    </row>
    <row r="87" spans="1:8" s="69" customFormat="1" ht="21" customHeight="1">
      <c r="A87" s="73"/>
      <c r="B87" s="69" t="s">
        <v>98</v>
      </c>
      <c r="H87" s="74"/>
    </row>
    <row r="88" spans="1:8" s="69" customFormat="1" ht="21" customHeight="1">
      <c r="A88" s="73"/>
      <c r="B88" s="69" t="s">
        <v>99</v>
      </c>
      <c r="H88" s="74"/>
    </row>
    <row r="89" spans="1:8" s="69" customFormat="1" ht="21" customHeight="1">
      <c r="A89" s="73"/>
      <c r="B89" s="69" t="s">
        <v>100</v>
      </c>
      <c r="H89" s="74"/>
    </row>
    <row r="90" spans="1:8" s="69" customFormat="1" ht="21" customHeight="1">
      <c r="A90" s="73"/>
      <c r="B90" s="69" t="s">
        <v>101</v>
      </c>
      <c r="H90" s="74"/>
    </row>
    <row r="91" spans="1:8" s="69" customFormat="1" ht="21" customHeight="1">
      <c r="A91" s="73" t="s">
        <v>102</v>
      </c>
      <c r="H91" s="74"/>
    </row>
    <row r="92" spans="1:8" s="69" customFormat="1" ht="21" customHeight="1">
      <c r="A92" s="73" t="s">
        <v>103</v>
      </c>
      <c r="H92" s="74"/>
    </row>
    <row r="93" spans="1:8" s="69" customFormat="1" ht="21" customHeight="1">
      <c r="A93" s="73" t="s">
        <v>104</v>
      </c>
      <c r="H93" s="74"/>
    </row>
    <row r="94" spans="1:8" s="79" customFormat="1" ht="21" customHeight="1">
      <c r="A94" s="78" t="s">
        <v>105</v>
      </c>
      <c r="H94" s="80"/>
    </row>
    <row r="95" spans="1:8" s="69" customFormat="1" ht="21" customHeight="1">
      <c r="A95" s="73" t="s">
        <v>263</v>
      </c>
      <c r="H95" s="74"/>
    </row>
    <row r="96" spans="1:8" s="69" customFormat="1" ht="21" customHeight="1">
      <c r="A96" s="73" t="s">
        <v>259</v>
      </c>
      <c r="H96" s="74"/>
    </row>
    <row r="97" spans="1:8" s="69" customFormat="1" ht="21" customHeight="1">
      <c r="A97" s="73" t="s">
        <v>106</v>
      </c>
      <c r="H97" s="74"/>
    </row>
    <row r="98" spans="1:8" s="69" customFormat="1" ht="21" customHeight="1">
      <c r="A98" s="73" t="s">
        <v>107</v>
      </c>
      <c r="H98" s="74"/>
    </row>
    <row r="99" spans="1:8" s="69" customFormat="1" ht="21" customHeight="1">
      <c r="A99" s="73"/>
      <c r="B99" s="69" t="s">
        <v>108</v>
      </c>
      <c r="H99" s="74"/>
    </row>
    <row r="100" spans="1:8" s="69" customFormat="1" ht="21" customHeight="1">
      <c r="A100" s="73"/>
      <c r="B100" s="69" t="s">
        <v>109</v>
      </c>
      <c r="H100" s="74"/>
    </row>
    <row r="101" spans="1:8" s="69" customFormat="1" ht="21" customHeight="1">
      <c r="A101" s="73"/>
      <c r="B101" s="69" t="s">
        <v>110</v>
      </c>
      <c r="H101" s="74"/>
    </row>
    <row r="102" spans="1:8" s="69" customFormat="1" ht="21" customHeight="1">
      <c r="A102" s="73"/>
      <c r="B102" s="69" t="s">
        <v>111</v>
      </c>
      <c r="H102" s="74"/>
    </row>
    <row r="103" spans="1:8" s="69" customFormat="1" ht="21" customHeight="1">
      <c r="A103" s="73" t="s">
        <v>112</v>
      </c>
      <c r="H103" s="74"/>
    </row>
    <row r="104" spans="1:8" s="69" customFormat="1" ht="21" customHeight="1">
      <c r="A104" s="73" t="s">
        <v>113</v>
      </c>
      <c r="H104" s="74"/>
    </row>
    <row r="105" spans="1:8" s="69" customFormat="1" ht="21" customHeight="1">
      <c r="A105" s="73" t="s">
        <v>114</v>
      </c>
      <c r="H105" s="74"/>
    </row>
    <row r="106" spans="1:8" s="69" customFormat="1" ht="21" customHeight="1">
      <c r="A106" s="75"/>
      <c r="B106" s="76"/>
      <c r="C106" s="76"/>
      <c r="D106" s="76"/>
      <c r="E106" s="76"/>
      <c r="F106" s="76"/>
      <c r="G106" s="76"/>
      <c r="H106" s="77"/>
    </row>
    <row r="107" spans="1:8" s="69" customFormat="1" ht="21" customHeight="1"/>
    <row r="108" spans="1:8" s="69" customFormat="1" ht="21" customHeight="1"/>
    <row r="109" spans="1:8" s="69" customFormat="1" ht="21" customHeight="1"/>
    <row r="110" spans="1:8" s="69" customFormat="1" ht="21" customHeight="1"/>
    <row r="111" spans="1:8" s="69" customFormat="1" ht="21" customHeight="1"/>
    <row r="112" spans="1:8" ht="21" customHeight="1">
      <c r="A112" s="128" t="s">
        <v>22</v>
      </c>
      <c r="B112" s="128"/>
      <c r="C112" s="128"/>
      <c r="D112" s="128"/>
      <c r="E112" s="128"/>
      <c r="F112" s="128"/>
      <c r="G112" s="128"/>
      <c r="H112" s="128"/>
    </row>
    <row r="113" spans="1:8" ht="21" customHeight="1">
      <c r="A113" s="128" t="s">
        <v>10</v>
      </c>
      <c r="B113" s="128"/>
      <c r="C113" s="128"/>
      <c r="D113" s="128"/>
      <c r="E113" s="128"/>
      <c r="F113" s="128"/>
      <c r="G113" s="128"/>
      <c r="H113" s="128"/>
    </row>
    <row r="114" spans="1:8" ht="21" customHeight="1">
      <c r="A114" s="68"/>
      <c r="B114" s="68"/>
      <c r="C114" s="68"/>
      <c r="D114" s="68"/>
      <c r="E114" s="68"/>
      <c r="F114" s="68"/>
      <c r="G114" s="68"/>
      <c r="H114" s="68"/>
    </row>
    <row r="115" spans="1:8" ht="21" customHeight="1">
      <c r="A115" s="67" t="s">
        <v>256</v>
      </c>
    </row>
    <row r="116" spans="1:8" ht="21" customHeight="1">
      <c r="A116" s="67" t="s">
        <v>257</v>
      </c>
    </row>
    <row r="117" spans="1:8" ht="21" customHeight="1">
      <c r="A117" s="67" t="s">
        <v>264</v>
      </c>
    </row>
    <row r="118" spans="1:8" s="69" customFormat="1" ht="21" customHeight="1"/>
    <row r="119" spans="1:8" s="69" customFormat="1" ht="21" customHeight="1">
      <c r="A119" s="70" t="s">
        <v>0</v>
      </c>
      <c r="B119" s="71"/>
      <c r="C119" s="71"/>
      <c r="D119" s="71"/>
      <c r="E119" s="71"/>
      <c r="F119" s="71"/>
      <c r="G119" s="71"/>
      <c r="H119" s="72"/>
    </row>
    <row r="120" spans="1:8" s="69" customFormat="1" ht="21" customHeight="1">
      <c r="A120" s="73" t="s">
        <v>269</v>
      </c>
      <c r="H120" s="74"/>
    </row>
    <row r="121" spans="1:8" s="69" customFormat="1" ht="21" customHeight="1">
      <c r="A121" s="73"/>
      <c r="H121" s="74"/>
    </row>
    <row r="122" spans="1:8" s="69" customFormat="1" ht="21" customHeight="1">
      <c r="A122" s="73" t="s">
        <v>3</v>
      </c>
      <c r="H122" s="74"/>
    </row>
    <row r="123" spans="1:8" s="69" customFormat="1" ht="21" customHeight="1">
      <c r="A123" s="73" t="s">
        <v>116</v>
      </c>
      <c r="H123" s="74"/>
    </row>
    <row r="124" spans="1:8" s="69" customFormat="1" ht="21" customHeight="1">
      <c r="A124" s="75"/>
      <c r="B124" s="76"/>
      <c r="C124" s="76"/>
      <c r="D124" s="76"/>
      <c r="E124" s="76"/>
      <c r="F124" s="76"/>
      <c r="G124" s="76"/>
      <c r="H124" s="77"/>
    </row>
    <row r="125" spans="1:8" s="69" customFormat="1" ht="21" customHeight="1"/>
    <row r="126" spans="1:8" s="69" customFormat="1" ht="21" customHeight="1">
      <c r="A126" s="70" t="s">
        <v>2</v>
      </c>
      <c r="B126" s="71"/>
      <c r="C126" s="71"/>
      <c r="D126" s="71"/>
      <c r="E126" s="71"/>
      <c r="F126" s="71"/>
      <c r="G126" s="71"/>
      <c r="H126" s="72"/>
    </row>
    <row r="127" spans="1:8" s="82" customFormat="1" ht="21" customHeight="1">
      <c r="A127" s="81" t="s">
        <v>117</v>
      </c>
      <c r="H127" s="83"/>
    </row>
    <row r="128" spans="1:8" s="82" customFormat="1" ht="21" customHeight="1">
      <c r="A128" s="81" t="s">
        <v>118</v>
      </c>
      <c r="H128" s="83"/>
    </row>
    <row r="129" spans="1:8" s="82" customFormat="1" ht="21" customHeight="1">
      <c r="A129" s="81" t="s">
        <v>119</v>
      </c>
      <c r="H129" s="83"/>
    </row>
    <row r="130" spans="1:8" s="82" customFormat="1" ht="21" customHeight="1">
      <c r="A130" s="81" t="s">
        <v>120</v>
      </c>
      <c r="H130" s="83"/>
    </row>
    <row r="131" spans="1:8" s="82" customFormat="1" ht="21" customHeight="1">
      <c r="A131" s="81" t="s">
        <v>121</v>
      </c>
      <c r="H131" s="83"/>
    </row>
    <row r="132" spans="1:8" s="82" customFormat="1" ht="21" customHeight="1">
      <c r="A132" s="81" t="s">
        <v>122</v>
      </c>
      <c r="H132" s="83"/>
    </row>
    <row r="133" spans="1:8" s="82" customFormat="1" ht="21" customHeight="1">
      <c r="A133" s="81" t="s">
        <v>123</v>
      </c>
      <c r="H133" s="83"/>
    </row>
    <row r="134" spans="1:8" s="79" customFormat="1" ht="21" customHeight="1">
      <c r="A134" s="84"/>
      <c r="B134" s="85"/>
      <c r="C134" s="85"/>
      <c r="D134" s="85"/>
      <c r="E134" s="85"/>
      <c r="F134" s="85"/>
      <c r="G134" s="85"/>
      <c r="H134" s="86"/>
    </row>
    <row r="135" spans="1:8" s="79" customFormat="1" ht="21" customHeight="1"/>
    <row r="136" spans="1:8" s="79" customFormat="1" ht="21" customHeight="1"/>
    <row r="137" spans="1:8" s="79" customFormat="1" ht="21" customHeight="1"/>
    <row r="138" spans="1:8" s="79" customFormat="1" ht="21" customHeight="1"/>
    <row r="139" spans="1:8" s="79" customFormat="1" ht="21" customHeight="1"/>
    <row r="140" spans="1:8" s="79" customFormat="1" ht="21" customHeight="1"/>
    <row r="141" spans="1:8" s="79" customFormat="1" ht="21" customHeight="1"/>
    <row r="142" spans="1:8" s="79" customFormat="1" ht="21" customHeight="1"/>
    <row r="143" spans="1:8" s="79" customFormat="1" ht="21" customHeight="1"/>
    <row r="144" spans="1:8" s="79" customFormat="1" ht="21" customHeight="1"/>
    <row r="145" spans="1:8" s="79" customFormat="1" ht="21" customHeight="1"/>
    <row r="146" spans="1:8" s="79" customFormat="1" ht="21" customHeight="1"/>
    <row r="147" spans="1:8" s="79" customFormat="1" ht="21" customHeight="1"/>
    <row r="148" spans="1:8" s="79" customFormat="1" ht="21" customHeight="1"/>
    <row r="149" spans="1:8" ht="21" customHeight="1">
      <c r="A149" s="128" t="s">
        <v>22</v>
      </c>
      <c r="B149" s="128"/>
      <c r="C149" s="128"/>
      <c r="D149" s="128"/>
      <c r="E149" s="128"/>
      <c r="F149" s="128"/>
      <c r="G149" s="128"/>
      <c r="H149" s="128"/>
    </row>
    <row r="150" spans="1:8" ht="21" customHeight="1">
      <c r="A150" s="128" t="s">
        <v>10</v>
      </c>
      <c r="B150" s="128"/>
      <c r="C150" s="128"/>
      <c r="D150" s="128"/>
      <c r="E150" s="128"/>
      <c r="F150" s="128"/>
      <c r="G150" s="128"/>
      <c r="H150" s="128"/>
    </row>
    <row r="151" spans="1:8" ht="21" customHeight="1">
      <c r="A151" s="68"/>
      <c r="B151" s="68"/>
      <c r="C151" s="68"/>
      <c r="D151" s="68"/>
      <c r="E151" s="68"/>
      <c r="F151" s="68"/>
      <c r="G151" s="68"/>
      <c r="H151" s="68"/>
    </row>
    <row r="152" spans="1:8" ht="21" customHeight="1">
      <c r="A152" s="67" t="s">
        <v>256</v>
      </c>
    </row>
    <row r="153" spans="1:8" ht="21" customHeight="1">
      <c r="A153" s="67" t="s">
        <v>257</v>
      </c>
    </row>
    <row r="154" spans="1:8" ht="21" customHeight="1">
      <c r="A154" s="67" t="s">
        <v>264</v>
      </c>
    </row>
    <row r="155" spans="1:8" s="69" customFormat="1" ht="21" customHeight="1"/>
    <row r="156" spans="1:8" s="69" customFormat="1" ht="21" customHeight="1">
      <c r="A156" s="70" t="s">
        <v>0</v>
      </c>
      <c r="B156" s="71"/>
      <c r="C156" s="71"/>
      <c r="D156" s="71"/>
      <c r="E156" s="71"/>
      <c r="F156" s="71"/>
      <c r="G156" s="71"/>
      <c r="H156" s="72"/>
    </row>
    <row r="157" spans="1:8" s="69" customFormat="1" ht="21" customHeight="1">
      <c r="A157" s="73" t="s">
        <v>124</v>
      </c>
      <c r="H157" s="74"/>
    </row>
    <row r="158" spans="1:8" s="69" customFormat="1" ht="21" customHeight="1">
      <c r="A158" s="73"/>
      <c r="H158" s="74"/>
    </row>
    <row r="159" spans="1:8" s="69" customFormat="1" ht="21" customHeight="1">
      <c r="A159" s="73" t="s">
        <v>3</v>
      </c>
      <c r="H159" s="74"/>
    </row>
    <row r="160" spans="1:8" s="69" customFormat="1" ht="21" customHeight="1">
      <c r="A160" s="73" t="s">
        <v>125</v>
      </c>
      <c r="H160" s="74"/>
    </row>
    <row r="161" spans="1:8" s="69" customFormat="1" ht="21" customHeight="1">
      <c r="A161" s="75"/>
      <c r="B161" s="76"/>
      <c r="C161" s="76"/>
      <c r="D161" s="76"/>
      <c r="E161" s="76"/>
      <c r="F161" s="76"/>
      <c r="G161" s="76"/>
      <c r="H161" s="77"/>
    </row>
    <row r="162" spans="1:8" s="69" customFormat="1" ht="21" customHeight="1"/>
    <row r="163" spans="1:8" s="69" customFormat="1" ht="21" customHeight="1">
      <c r="A163" s="70" t="s">
        <v>2</v>
      </c>
      <c r="B163" s="71"/>
      <c r="C163" s="71"/>
      <c r="D163" s="71"/>
      <c r="E163" s="71"/>
      <c r="F163" s="71"/>
      <c r="G163" s="71"/>
      <c r="H163" s="72"/>
    </row>
    <row r="164" spans="1:8" s="69" customFormat="1" ht="21" customHeight="1">
      <c r="A164" s="73" t="s">
        <v>126</v>
      </c>
      <c r="H164" s="74"/>
    </row>
    <row r="165" spans="1:8" s="69" customFormat="1" ht="21" customHeight="1">
      <c r="A165" s="73" t="s">
        <v>127</v>
      </c>
      <c r="H165" s="74"/>
    </row>
    <row r="166" spans="1:8" s="69" customFormat="1" ht="21" customHeight="1">
      <c r="A166" s="73" t="s">
        <v>128</v>
      </c>
      <c r="H166" s="74"/>
    </row>
    <row r="167" spans="1:8" s="69" customFormat="1" ht="21" customHeight="1">
      <c r="A167" s="73" t="s">
        <v>129</v>
      </c>
      <c r="H167" s="74"/>
    </row>
    <row r="168" spans="1:8" s="69" customFormat="1" ht="21" customHeight="1">
      <c r="A168" s="73" t="s">
        <v>130</v>
      </c>
      <c r="H168" s="74"/>
    </row>
    <row r="169" spans="1:8" s="69" customFormat="1" ht="21" customHeight="1">
      <c r="A169" s="73" t="s">
        <v>131</v>
      </c>
      <c r="H169" s="74"/>
    </row>
    <row r="170" spans="1:8" s="69" customFormat="1" ht="21" customHeight="1">
      <c r="A170" s="73" t="s">
        <v>132</v>
      </c>
      <c r="H170" s="74"/>
    </row>
    <row r="171" spans="1:8" s="69" customFormat="1" ht="21" customHeight="1">
      <c r="A171" s="73" t="s">
        <v>133</v>
      </c>
      <c r="H171" s="74"/>
    </row>
    <row r="172" spans="1:8" s="69" customFormat="1" ht="21" customHeight="1">
      <c r="A172" s="73" t="s">
        <v>134</v>
      </c>
      <c r="H172" s="74"/>
    </row>
    <row r="173" spans="1:8" s="69" customFormat="1" ht="21" customHeight="1">
      <c r="A173" s="73" t="s">
        <v>135</v>
      </c>
      <c r="H173" s="74"/>
    </row>
    <row r="174" spans="1:8" s="69" customFormat="1" ht="21" customHeight="1">
      <c r="A174" s="75"/>
      <c r="B174" s="76"/>
      <c r="C174" s="76"/>
      <c r="D174" s="76"/>
      <c r="E174" s="76"/>
      <c r="F174" s="76"/>
      <c r="G174" s="76"/>
      <c r="H174" s="77"/>
    </row>
    <row r="175" spans="1:8" s="69" customFormat="1" ht="21" customHeight="1"/>
    <row r="176" spans="1:8" s="69" customFormat="1" ht="21" customHeight="1"/>
    <row r="177" spans="1:8" s="69" customFormat="1" ht="21" customHeight="1"/>
    <row r="178" spans="1:8" s="69" customFormat="1" ht="21" customHeight="1"/>
    <row r="179" spans="1:8" s="82" customFormat="1" ht="21" customHeight="1"/>
    <row r="180" spans="1:8" s="82" customFormat="1" ht="21" customHeight="1"/>
    <row r="181" spans="1:8" s="82" customFormat="1" ht="21" customHeight="1"/>
    <row r="182" spans="1:8" s="82" customFormat="1" ht="21" customHeight="1"/>
    <row r="183" spans="1:8" s="82" customFormat="1" ht="21" customHeight="1"/>
    <row r="184" spans="1:8" s="82" customFormat="1" ht="21" customHeight="1"/>
    <row r="185" spans="1:8" s="82" customFormat="1" ht="21" customHeight="1"/>
    <row r="186" spans="1:8" ht="21" customHeight="1">
      <c r="A186" s="128" t="s">
        <v>22</v>
      </c>
      <c r="B186" s="128"/>
      <c r="C186" s="128"/>
      <c r="D186" s="128"/>
      <c r="E186" s="128"/>
      <c r="F186" s="128"/>
      <c r="G186" s="128"/>
      <c r="H186" s="128"/>
    </row>
    <row r="187" spans="1:8" ht="21" customHeight="1">
      <c r="A187" s="128" t="s">
        <v>10</v>
      </c>
      <c r="B187" s="128"/>
      <c r="C187" s="128"/>
      <c r="D187" s="128"/>
      <c r="E187" s="128"/>
      <c r="F187" s="128"/>
      <c r="G187" s="128"/>
      <c r="H187" s="128"/>
    </row>
    <row r="188" spans="1:8" ht="21" customHeight="1">
      <c r="A188" s="68"/>
      <c r="B188" s="68"/>
      <c r="C188" s="68"/>
      <c r="D188" s="68"/>
      <c r="E188" s="68"/>
      <c r="F188" s="68"/>
      <c r="G188" s="68"/>
      <c r="H188" s="68"/>
    </row>
    <row r="189" spans="1:8" ht="21" customHeight="1">
      <c r="A189" s="67" t="s">
        <v>256</v>
      </c>
    </row>
    <row r="190" spans="1:8" ht="21" customHeight="1">
      <c r="A190" s="67" t="s">
        <v>257</v>
      </c>
    </row>
    <row r="191" spans="1:8" ht="21" customHeight="1">
      <c r="A191" s="67" t="s">
        <v>264</v>
      </c>
    </row>
    <row r="192" spans="1:8" s="82" customFormat="1" ht="21" customHeight="1"/>
    <row r="193" spans="1:8" s="69" customFormat="1" ht="21" customHeight="1">
      <c r="A193" s="70" t="s">
        <v>0</v>
      </c>
      <c r="B193" s="71"/>
      <c r="C193" s="71"/>
      <c r="D193" s="71"/>
      <c r="E193" s="71"/>
      <c r="F193" s="71"/>
      <c r="G193" s="71"/>
      <c r="H193" s="72"/>
    </row>
    <row r="194" spans="1:8" s="69" customFormat="1" ht="21" customHeight="1">
      <c r="A194" s="73" t="s">
        <v>136</v>
      </c>
      <c r="H194" s="74"/>
    </row>
    <row r="195" spans="1:8" s="69" customFormat="1" ht="21" customHeight="1">
      <c r="A195" s="73"/>
      <c r="H195" s="74"/>
    </row>
    <row r="196" spans="1:8" s="69" customFormat="1" ht="21" customHeight="1">
      <c r="A196" s="73" t="s">
        <v>3</v>
      </c>
      <c r="H196" s="74"/>
    </row>
    <row r="197" spans="1:8" s="69" customFormat="1" ht="21" customHeight="1">
      <c r="A197" s="73" t="s">
        <v>137</v>
      </c>
      <c r="H197" s="74"/>
    </row>
    <row r="198" spans="1:8" s="69" customFormat="1" ht="21" customHeight="1">
      <c r="A198" s="75"/>
      <c r="B198" s="76"/>
      <c r="C198" s="76"/>
      <c r="D198" s="76"/>
      <c r="E198" s="76"/>
      <c r="F198" s="76"/>
      <c r="G198" s="76"/>
      <c r="H198" s="77"/>
    </row>
    <row r="199" spans="1:8" s="69" customFormat="1" ht="21" customHeight="1"/>
    <row r="200" spans="1:8" s="69" customFormat="1" ht="21" customHeight="1">
      <c r="A200" s="70" t="s">
        <v>2</v>
      </c>
      <c r="B200" s="71"/>
      <c r="C200" s="71"/>
      <c r="D200" s="71"/>
      <c r="E200" s="71"/>
      <c r="F200" s="71"/>
      <c r="G200" s="71"/>
      <c r="H200" s="72"/>
    </row>
    <row r="201" spans="1:8" s="69" customFormat="1" ht="21" customHeight="1">
      <c r="A201" s="73" t="s">
        <v>138</v>
      </c>
      <c r="H201" s="74"/>
    </row>
    <row r="202" spans="1:8" s="69" customFormat="1" ht="21" customHeight="1">
      <c r="A202" s="75"/>
      <c r="B202" s="76"/>
      <c r="C202" s="76"/>
      <c r="D202" s="76"/>
      <c r="E202" s="76"/>
      <c r="F202" s="76"/>
      <c r="G202" s="76"/>
      <c r="H202" s="77"/>
    </row>
    <row r="203" spans="1:8" s="69" customFormat="1" ht="21" customHeight="1"/>
    <row r="204" spans="1:8" s="69" customFormat="1" ht="21" customHeight="1"/>
    <row r="205" spans="1:8" s="69" customFormat="1" ht="21" customHeight="1"/>
    <row r="206" spans="1:8" s="69" customFormat="1" ht="21" customHeight="1"/>
    <row r="207" spans="1:8" s="69" customFormat="1" ht="21" customHeight="1"/>
    <row r="208" spans="1:8" s="69" customFormat="1" ht="21" customHeight="1"/>
    <row r="209" spans="1:8" s="69" customFormat="1" ht="21" customHeight="1"/>
    <row r="210" spans="1:8" s="69" customFormat="1" ht="21" customHeight="1"/>
    <row r="211" spans="1:8" s="69" customFormat="1" ht="21" customHeight="1"/>
    <row r="212" spans="1:8" s="69" customFormat="1" ht="21" customHeight="1"/>
    <row r="213" spans="1:8" s="69" customFormat="1" ht="21" customHeight="1"/>
    <row r="214" spans="1:8" s="69" customFormat="1" ht="21" customHeight="1"/>
    <row r="215" spans="1:8" s="69" customFormat="1" ht="21" customHeight="1"/>
    <row r="216" spans="1:8" s="69" customFormat="1" ht="21" customHeight="1"/>
    <row r="217" spans="1:8" s="69" customFormat="1" ht="21" customHeight="1"/>
    <row r="218" spans="1:8" s="69" customFormat="1" ht="21" customHeight="1"/>
    <row r="219" spans="1:8" s="69" customFormat="1" ht="21" customHeight="1"/>
    <row r="220" spans="1:8" s="69" customFormat="1" ht="21" customHeight="1"/>
    <row r="221" spans="1:8" s="69" customFormat="1" ht="21" customHeight="1"/>
    <row r="222" spans="1:8" s="69" customFormat="1" ht="21" customHeight="1"/>
    <row r="223" spans="1:8" ht="21" customHeight="1">
      <c r="A223" s="128" t="s">
        <v>22</v>
      </c>
      <c r="B223" s="128"/>
      <c r="C223" s="128"/>
      <c r="D223" s="128"/>
      <c r="E223" s="128"/>
      <c r="F223" s="128"/>
      <c r="G223" s="128"/>
      <c r="H223" s="128"/>
    </row>
    <row r="224" spans="1:8" ht="21" customHeight="1">
      <c r="A224" s="128" t="s">
        <v>10</v>
      </c>
      <c r="B224" s="128"/>
      <c r="C224" s="128"/>
      <c r="D224" s="128"/>
      <c r="E224" s="128"/>
      <c r="F224" s="128"/>
      <c r="G224" s="128"/>
      <c r="H224" s="128"/>
    </row>
    <row r="225" spans="1:8" ht="21" customHeight="1">
      <c r="A225" s="68"/>
      <c r="B225" s="68"/>
      <c r="C225" s="68"/>
      <c r="D225" s="68"/>
      <c r="E225" s="68"/>
      <c r="F225" s="68"/>
      <c r="G225" s="68"/>
      <c r="H225" s="68"/>
    </row>
    <row r="226" spans="1:8" ht="21" customHeight="1">
      <c r="A226" s="67" t="s">
        <v>256</v>
      </c>
    </row>
    <row r="227" spans="1:8" ht="21" customHeight="1">
      <c r="A227" s="67" t="s">
        <v>257</v>
      </c>
    </row>
    <row r="228" spans="1:8" ht="21" customHeight="1">
      <c r="A228" s="67" t="s">
        <v>264</v>
      </c>
    </row>
    <row r="229" spans="1:8" ht="21" customHeight="1"/>
    <row r="230" spans="1:8" s="69" customFormat="1" ht="21" customHeight="1">
      <c r="A230" s="70" t="s">
        <v>0</v>
      </c>
      <c r="B230" s="71"/>
      <c r="C230" s="71"/>
      <c r="D230" s="71"/>
      <c r="E230" s="71"/>
      <c r="F230" s="71"/>
      <c r="G230" s="71"/>
      <c r="H230" s="72"/>
    </row>
    <row r="231" spans="1:8" s="69" customFormat="1" ht="21" customHeight="1">
      <c r="A231" s="73" t="s">
        <v>312</v>
      </c>
      <c r="H231" s="74"/>
    </row>
    <row r="232" spans="1:8" s="69" customFormat="1" ht="21" customHeight="1">
      <c r="A232" s="73"/>
      <c r="H232" s="74"/>
    </row>
    <row r="233" spans="1:8" s="69" customFormat="1" ht="21" customHeight="1">
      <c r="A233" s="73" t="s">
        <v>3</v>
      </c>
      <c r="H233" s="74"/>
    </row>
    <row r="234" spans="1:8" s="69" customFormat="1" ht="21" customHeight="1">
      <c r="A234" s="73" t="s">
        <v>139</v>
      </c>
      <c r="H234" s="74"/>
    </row>
    <row r="235" spans="1:8" s="69" customFormat="1" ht="21" customHeight="1">
      <c r="A235" s="75"/>
      <c r="B235" s="76"/>
      <c r="C235" s="76"/>
      <c r="D235" s="76"/>
      <c r="E235" s="76"/>
      <c r="F235" s="76"/>
      <c r="G235" s="76"/>
      <c r="H235" s="77"/>
    </row>
    <row r="236" spans="1:8" s="69" customFormat="1" ht="21" customHeight="1"/>
    <row r="237" spans="1:8" s="69" customFormat="1" ht="21" customHeight="1">
      <c r="A237" s="70" t="s">
        <v>2</v>
      </c>
      <c r="B237" s="71"/>
      <c r="C237" s="71"/>
      <c r="D237" s="71"/>
      <c r="E237" s="71"/>
      <c r="F237" s="71"/>
      <c r="G237" s="71"/>
      <c r="H237" s="72"/>
    </row>
    <row r="238" spans="1:8" s="69" customFormat="1" ht="21" customHeight="1">
      <c r="A238" s="87" t="s">
        <v>140</v>
      </c>
      <c r="H238" s="74"/>
    </row>
    <row r="239" spans="1:8" s="69" customFormat="1" ht="21" customHeight="1">
      <c r="A239" s="87" t="s">
        <v>141</v>
      </c>
      <c r="H239" s="74"/>
    </row>
    <row r="240" spans="1:8" s="69" customFormat="1" ht="21" customHeight="1">
      <c r="A240" s="87" t="s">
        <v>142</v>
      </c>
      <c r="H240" s="74"/>
    </row>
    <row r="241" spans="1:8" s="69" customFormat="1" ht="21" customHeight="1">
      <c r="A241" s="87" t="s">
        <v>143</v>
      </c>
      <c r="H241" s="74"/>
    </row>
    <row r="242" spans="1:8" s="69" customFormat="1" ht="21" customHeight="1">
      <c r="A242" s="87" t="s">
        <v>144</v>
      </c>
      <c r="H242" s="74"/>
    </row>
    <row r="243" spans="1:8" s="69" customFormat="1" ht="21" customHeight="1">
      <c r="A243" s="87" t="s">
        <v>145</v>
      </c>
      <c r="H243" s="74"/>
    </row>
    <row r="244" spans="1:8" s="69" customFormat="1" ht="21" customHeight="1">
      <c r="A244" s="73" t="s">
        <v>146</v>
      </c>
      <c r="H244" s="74"/>
    </row>
    <row r="245" spans="1:8" s="69" customFormat="1" ht="21" customHeight="1">
      <c r="A245" s="73" t="s">
        <v>147</v>
      </c>
      <c r="H245" s="74"/>
    </row>
    <row r="246" spans="1:8" s="69" customFormat="1" ht="21" customHeight="1">
      <c r="A246" s="87" t="s">
        <v>148</v>
      </c>
      <c r="H246" s="74"/>
    </row>
    <row r="247" spans="1:8" s="69" customFormat="1" ht="21" customHeight="1">
      <c r="A247" s="87" t="s">
        <v>149</v>
      </c>
      <c r="H247" s="74"/>
    </row>
    <row r="248" spans="1:8" s="69" customFormat="1" ht="21" customHeight="1">
      <c r="A248" s="87" t="s">
        <v>150</v>
      </c>
      <c r="H248" s="74"/>
    </row>
    <row r="249" spans="1:8" s="69" customFormat="1" ht="21" customHeight="1">
      <c r="A249" s="87" t="s">
        <v>151</v>
      </c>
      <c r="H249" s="74"/>
    </row>
    <row r="250" spans="1:8" s="69" customFormat="1" ht="21" customHeight="1">
      <c r="A250" s="87" t="s">
        <v>152</v>
      </c>
      <c r="H250" s="74"/>
    </row>
    <row r="251" spans="1:8" s="69" customFormat="1" ht="21" customHeight="1">
      <c r="A251" s="87" t="s">
        <v>153</v>
      </c>
      <c r="H251" s="74"/>
    </row>
    <row r="252" spans="1:8" s="69" customFormat="1" ht="21" customHeight="1">
      <c r="A252" s="87" t="s">
        <v>154</v>
      </c>
      <c r="H252" s="74"/>
    </row>
    <row r="253" spans="1:8" s="69" customFormat="1" ht="21" customHeight="1">
      <c r="A253" s="87" t="s">
        <v>155</v>
      </c>
      <c r="H253" s="74"/>
    </row>
    <row r="254" spans="1:8" s="69" customFormat="1" ht="21" customHeight="1">
      <c r="A254" s="87" t="s">
        <v>156</v>
      </c>
      <c r="H254" s="74"/>
    </row>
    <row r="255" spans="1:8" s="69" customFormat="1" ht="21" customHeight="1">
      <c r="A255" s="87" t="s">
        <v>157</v>
      </c>
      <c r="H255" s="74"/>
    </row>
    <row r="256" spans="1:8" s="69" customFormat="1" ht="21" customHeight="1">
      <c r="A256" s="87" t="s">
        <v>158</v>
      </c>
      <c r="H256" s="74"/>
    </row>
    <row r="257" spans="1:8" s="69" customFormat="1" ht="21" customHeight="1">
      <c r="A257" s="87" t="s">
        <v>159</v>
      </c>
      <c r="H257" s="74"/>
    </row>
    <row r="258" spans="1:8" s="69" customFormat="1" ht="21" customHeight="1">
      <c r="A258" s="87" t="s">
        <v>160</v>
      </c>
      <c r="H258" s="74"/>
    </row>
    <row r="259" spans="1:8" s="69" customFormat="1" ht="21" customHeight="1"/>
    <row r="260" spans="1:8" s="69" customFormat="1" ht="21" customHeight="1">
      <c r="A260" s="88" t="s">
        <v>2</v>
      </c>
      <c r="B260" s="89"/>
      <c r="C260" s="89"/>
      <c r="D260" s="89"/>
      <c r="E260" s="89"/>
      <c r="F260" s="89"/>
      <c r="G260" s="89"/>
      <c r="H260" s="90"/>
    </row>
    <row r="261" spans="1:8" s="69" customFormat="1" ht="21" customHeight="1">
      <c r="A261" s="87" t="s">
        <v>161</v>
      </c>
      <c r="H261" s="74"/>
    </row>
    <row r="262" spans="1:8" s="69" customFormat="1" ht="21" customHeight="1">
      <c r="A262" s="87" t="s">
        <v>162</v>
      </c>
      <c r="H262" s="74"/>
    </row>
    <row r="263" spans="1:8" s="69" customFormat="1" ht="21" customHeight="1">
      <c r="A263" s="87" t="s">
        <v>163</v>
      </c>
      <c r="H263" s="74"/>
    </row>
    <row r="264" spans="1:8" s="69" customFormat="1" ht="21" customHeight="1">
      <c r="A264" s="87" t="s">
        <v>164</v>
      </c>
      <c r="H264" s="74"/>
    </row>
    <row r="265" spans="1:8" s="69" customFormat="1" ht="21" customHeight="1">
      <c r="A265" s="87" t="s">
        <v>165</v>
      </c>
      <c r="H265" s="74"/>
    </row>
    <row r="266" spans="1:8" s="69" customFormat="1" ht="21" customHeight="1">
      <c r="A266" s="87" t="s">
        <v>166</v>
      </c>
      <c r="H266" s="74"/>
    </row>
    <row r="267" spans="1:8" s="69" customFormat="1" ht="21" customHeight="1">
      <c r="A267" s="73" t="s">
        <v>167</v>
      </c>
      <c r="H267" s="74"/>
    </row>
    <row r="268" spans="1:8" s="69" customFormat="1" ht="21" customHeight="1">
      <c r="A268" s="87" t="s">
        <v>168</v>
      </c>
      <c r="H268" s="74"/>
    </row>
    <row r="269" spans="1:8" s="69" customFormat="1" ht="21" customHeight="1">
      <c r="A269" s="73" t="s">
        <v>169</v>
      </c>
      <c r="H269" s="74"/>
    </row>
    <row r="270" spans="1:8" s="69" customFormat="1" ht="21" customHeight="1">
      <c r="A270" s="75"/>
      <c r="B270" s="76"/>
      <c r="C270" s="76"/>
      <c r="D270" s="76"/>
      <c r="E270" s="76"/>
      <c r="F270" s="76"/>
      <c r="G270" s="76"/>
      <c r="H270" s="77"/>
    </row>
  </sheetData>
  <mergeCells count="10">
    <mergeCell ref="A1:H1"/>
    <mergeCell ref="A2:H2"/>
    <mergeCell ref="A112:H112"/>
    <mergeCell ref="A223:H223"/>
    <mergeCell ref="A224:H224"/>
    <mergeCell ref="A113:H113"/>
    <mergeCell ref="A149:H149"/>
    <mergeCell ref="A150:H150"/>
    <mergeCell ref="A186:H186"/>
    <mergeCell ref="A187:H187"/>
  </mergeCells>
  <printOptions horizontalCentered="1"/>
  <pageMargins left="0.44" right="0.31496062992125984" top="0.78740157480314965" bottom="0.7" header="0.31496062992125984" footer="0.59055118110236227"/>
  <pageSetup paperSize="9" scale="90" orientation="portrait" r:id="rId1"/>
  <rowBreaks count="7" manualBreakCount="7">
    <brk id="37" max="16383" man="1"/>
    <brk id="74" max="16383" man="1"/>
    <brk id="111" max="16383" man="1"/>
    <brk id="148" max="16383" man="1"/>
    <brk id="185" max="16383" man="1"/>
    <brk id="222" max="16383" man="1"/>
    <brk id="2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319"/>
  <sheetViews>
    <sheetView tabSelected="1" view="pageBreakPreview" topLeftCell="A277" zoomScale="85" zoomScaleNormal="116" zoomScaleSheetLayoutView="85" workbookViewId="0">
      <selection activeCell="B308" sqref="B308"/>
    </sheetView>
  </sheetViews>
  <sheetFormatPr defaultColWidth="9.125" defaultRowHeight="18.75"/>
  <cols>
    <col min="1" max="1" width="3.5" style="1" customWidth="1"/>
    <col min="2" max="2" width="57.25" style="1" customWidth="1"/>
    <col min="3" max="3" width="8.625" style="1" customWidth="1"/>
    <col min="4" max="4" width="11" style="1" customWidth="1"/>
    <col min="5" max="5" width="9" style="1" customWidth="1"/>
    <col min="6" max="6" width="10.375" style="1" customWidth="1"/>
    <col min="7" max="7" width="8.375" style="1" customWidth="1"/>
    <col min="8" max="8" width="7.5" style="1" customWidth="1"/>
    <col min="9" max="9" width="5.75" style="1" bestFit="1" customWidth="1"/>
    <col min="10" max="10" width="6.5" style="1" bestFit="1" customWidth="1"/>
    <col min="11" max="16384" width="9.125" style="1"/>
  </cols>
  <sheetData>
    <row r="1" spans="1:10" ht="24.75" customHeight="1">
      <c r="A1" s="129" t="s">
        <v>23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0" ht="5.25" customHeight="1">
      <c r="A2" s="61"/>
      <c r="B2" s="61"/>
      <c r="C2" s="61"/>
      <c r="D2" s="61"/>
      <c r="E2" s="61"/>
      <c r="F2" s="61"/>
      <c r="G2" s="61"/>
      <c r="H2" s="61"/>
      <c r="I2" s="61"/>
      <c r="J2" s="61"/>
    </row>
    <row r="3" spans="1:10" ht="21" customHeight="1">
      <c r="A3" s="1" t="s">
        <v>256</v>
      </c>
    </row>
    <row r="4" spans="1:10" ht="21" customHeight="1">
      <c r="A4" s="1" t="s">
        <v>257</v>
      </c>
    </row>
    <row r="5" spans="1:10" ht="21" customHeight="1">
      <c r="A5" s="1" t="s">
        <v>264</v>
      </c>
    </row>
    <row r="6" spans="1:10" ht="9" customHeight="1">
      <c r="B6" s="2"/>
      <c r="C6" s="2"/>
      <c r="D6" s="2"/>
      <c r="E6" s="2"/>
      <c r="F6" s="2"/>
      <c r="G6" s="2"/>
      <c r="H6" s="2"/>
      <c r="I6" s="2"/>
      <c r="J6" s="2"/>
    </row>
    <row r="7" spans="1:10">
      <c r="A7" s="1" t="s">
        <v>170</v>
      </c>
      <c r="B7" s="2"/>
      <c r="C7" s="2"/>
      <c r="D7" s="2"/>
      <c r="E7" s="2"/>
      <c r="F7" s="2"/>
      <c r="G7" s="2"/>
      <c r="H7" s="2"/>
      <c r="I7" s="2"/>
      <c r="J7" s="2"/>
    </row>
    <row r="8" spans="1:10" s="98" customFormat="1" ht="15" customHeight="1">
      <c r="A8" s="130" t="s">
        <v>273</v>
      </c>
      <c r="B8" s="130" t="s">
        <v>8</v>
      </c>
      <c r="C8" s="131" t="s">
        <v>274</v>
      </c>
      <c r="D8" s="95">
        <v>1</v>
      </c>
      <c r="E8" s="96">
        <v>2</v>
      </c>
      <c r="F8" s="96" t="s">
        <v>275</v>
      </c>
      <c r="G8" s="97" t="s">
        <v>276</v>
      </c>
      <c r="H8" s="134" t="s">
        <v>277</v>
      </c>
      <c r="I8" s="135"/>
      <c r="J8" s="136"/>
    </row>
    <row r="9" spans="1:10" s="98" customFormat="1" ht="14.25" customHeight="1">
      <c r="A9" s="130"/>
      <c r="B9" s="130"/>
      <c r="C9" s="132"/>
      <c r="D9" s="42" t="s">
        <v>278</v>
      </c>
      <c r="E9" s="42" t="s">
        <v>279</v>
      </c>
      <c r="F9" s="42" t="s">
        <v>9</v>
      </c>
      <c r="G9" s="59" t="s">
        <v>280</v>
      </c>
      <c r="H9" s="137" t="s">
        <v>281</v>
      </c>
      <c r="I9" s="138"/>
      <c r="J9" s="139"/>
    </row>
    <row r="10" spans="1:10" s="98" customFormat="1" ht="15.75">
      <c r="A10" s="130"/>
      <c r="B10" s="130"/>
      <c r="C10" s="132"/>
      <c r="D10" s="42" t="s">
        <v>9</v>
      </c>
      <c r="E10" s="42" t="s">
        <v>282</v>
      </c>
      <c r="F10" s="42" t="s">
        <v>283</v>
      </c>
      <c r="G10" s="59" t="s">
        <v>284</v>
      </c>
      <c r="H10" s="137" t="s">
        <v>285</v>
      </c>
      <c r="I10" s="138"/>
      <c r="J10" s="139"/>
    </row>
    <row r="11" spans="1:10" s="98" customFormat="1" ht="15.75">
      <c r="A11" s="130"/>
      <c r="B11" s="130"/>
      <c r="C11" s="132"/>
      <c r="D11" s="42" t="s">
        <v>286</v>
      </c>
      <c r="E11" s="42"/>
      <c r="F11" s="42" t="s">
        <v>282</v>
      </c>
      <c r="G11" s="59" t="s">
        <v>287</v>
      </c>
      <c r="H11" s="99"/>
      <c r="I11" s="100"/>
      <c r="J11" s="101"/>
    </row>
    <row r="12" spans="1:10" s="98" customFormat="1" ht="15.75">
      <c r="A12" s="130"/>
      <c r="B12" s="130"/>
      <c r="C12" s="133"/>
      <c r="D12" s="43" t="s">
        <v>288</v>
      </c>
      <c r="E12" s="43"/>
      <c r="F12" s="43" t="s">
        <v>24</v>
      </c>
      <c r="G12" s="60" t="s">
        <v>289</v>
      </c>
      <c r="H12" s="102" t="s">
        <v>13</v>
      </c>
      <c r="I12" s="102" t="s">
        <v>14</v>
      </c>
      <c r="J12" s="102" t="s">
        <v>25</v>
      </c>
    </row>
    <row r="13" spans="1:10" s="7" customFormat="1" ht="14.25" customHeight="1">
      <c r="A13" s="5">
        <v>1</v>
      </c>
      <c r="B13" s="44" t="s">
        <v>219</v>
      </c>
      <c r="C13" s="6"/>
      <c r="D13" s="24"/>
      <c r="E13" s="5"/>
      <c r="F13" s="25"/>
      <c r="G13" s="23"/>
      <c r="H13" s="5"/>
      <c r="I13" s="5"/>
      <c r="J13" s="5"/>
    </row>
    <row r="14" spans="1:10" s="7" customFormat="1" ht="14.25" customHeight="1">
      <c r="A14" s="5"/>
      <c r="B14" s="6" t="s">
        <v>290</v>
      </c>
      <c r="C14" s="6"/>
      <c r="D14" s="24"/>
      <c r="E14" s="5"/>
      <c r="F14" s="25"/>
      <c r="G14" s="23"/>
      <c r="H14" s="5"/>
      <c r="I14" s="5"/>
      <c r="J14" s="5"/>
    </row>
    <row r="15" spans="1:10" s="7" customFormat="1" ht="14.25" customHeight="1">
      <c r="A15" s="6"/>
      <c r="B15" s="6" t="s">
        <v>291</v>
      </c>
      <c r="C15" s="5" t="s">
        <v>171</v>
      </c>
      <c r="D15" s="24" t="s">
        <v>224</v>
      </c>
      <c r="E15" s="5" t="s">
        <v>173</v>
      </c>
      <c r="F15" s="27">
        <v>1170</v>
      </c>
      <c r="G15" s="9">
        <f>F15/89700</f>
        <v>1.3043478260869565E-2</v>
      </c>
      <c r="H15" s="9">
        <f>G15</f>
        <v>1.3043478260869565E-2</v>
      </c>
      <c r="I15" s="5"/>
      <c r="J15" s="5"/>
    </row>
    <row r="16" spans="1:10" s="7" customFormat="1" ht="14.25" customHeight="1">
      <c r="A16" s="6"/>
      <c r="B16" s="6" t="s">
        <v>292</v>
      </c>
      <c r="C16" s="5"/>
      <c r="D16" s="24"/>
      <c r="E16" s="5"/>
      <c r="F16" s="27"/>
      <c r="G16" s="9"/>
      <c r="H16" s="9"/>
      <c r="I16" s="5"/>
      <c r="J16" s="5"/>
    </row>
    <row r="17" spans="1:12" s="7" customFormat="1" ht="14.25" customHeight="1">
      <c r="A17" s="6"/>
      <c r="B17" s="6" t="s">
        <v>42</v>
      </c>
      <c r="C17" s="5" t="s">
        <v>171</v>
      </c>
      <c r="D17" s="24" t="s">
        <v>172</v>
      </c>
      <c r="E17" s="5" t="s">
        <v>173</v>
      </c>
      <c r="F17" s="27">
        <v>720</v>
      </c>
      <c r="G17" s="9">
        <f>F17/89700</f>
        <v>8.0267558528428085E-3</v>
      </c>
      <c r="H17" s="9">
        <f>G17</f>
        <v>8.0267558528428085E-3</v>
      </c>
      <c r="I17" s="5"/>
      <c r="J17" s="5"/>
    </row>
    <row r="18" spans="1:12" s="7" customFormat="1" ht="14.25" customHeight="1">
      <c r="A18" s="6"/>
      <c r="B18" s="6" t="s">
        <v>43</v>
      </c>
      <c r="C18" s="5"/>
      <c r="D18" s="24"/>
      <c r="E18" s="5"/>
      <c r="F18" s="27"/>
      <c r="G18" s="26"/>
      <c r="H18" s="5"/>
      <c r="I18" s="5"/>
      <c r="J18" s="5"/>
    </row>
    <row r="19" spans="1:12" s="7" customFormat="1" ht="14.25" customHeight="1">
      <c r="A19" s="6"/>
      <c r="B19" s="6" t="s">
        <v>44</v>
      </c>
      <c r="C19" s="5" t="s">
        <v>174</v>
      </c>
      <c r="D19" s="24" t="s">
        <v>175</v>
      </c>
      <c r="E19" s="5" t="s">
        <v>176</v>
      </c>
      <c r="F19" s="27">
        <v>2340</v>
      </c>
      <c r="G19" s="9">
        <f t="shared" ref="G19:G126" si="0">F19/89700</f>
        <v>2.6086956521739129E-2</v>
      </c>
      <c r="H19" s="9">
        <f>G19</f>
        <v>2.6086956521739129E-2</v>
      </c>
      <c r="I19" s="5"/>
      <c r="J19" s="5"/>
    </row>
    <row r="20" spans="1:12" s="7" customFormat="1" ht="14.25" customHeight="1">
      <c r="A20" s="6"/>
      <c r="B20" s="6" t="s">
        <v>45</v>
      </c>
      <c r="C20" s="5" t="s">
        <v>15</v>
      </c>
      <c r="D20" s="24" t="s">
        <v>177</v>
      </c>
      <c r="E20" s="5" t="s">
        <v>178</v>
      </c>
      <c r="F20" s="27">
        <v>144</v>
      </c>
      <c r="G20" s="9">
        <f t="shared" si="0"/>
        <v>1.605351170568562E-3</v>
      </c>
      <c r="H20" s="9">
        <f t="shared" ref="H20:H30" si="1">G20</f>
        <v>1.605351170568562E-3</v>
      </c>
      <c r="I20" s="5"/>
      <c r="J20" s="5"/>
    </row>
    <row r="21" spans="1:12" s="7" customFormat="1" ht="14.25" customHeight="1">
      <c r="A21" s="6"/>
      <c r="B21" s="6" t="s">
        <v>46</v>
      </c>
      <c r="C21" s="5" t="s">
        <v>15</v>
      </c>
      <c r="D21" s="45" t="s">
        <v>27</v>
      </c>
      <c r="E21" s="5" t="s">
        <v>178</v>
      </c>
      <c r="F21" s="46">
        <v>8640</v>
      </c>
      <c r="G21" s="9">
        <f t="shared" si="0"/>
        <v>9.6321070234113709E-2</v>
      </c>
      <c r="H21" s="9">
        <f t="shared" si="1"/>
        <v>9.6321070234113709E-2</v>
      </c>
      <c r="I21" s="47"/>
      <c r="J21" s="47"/>
    </row>
    <row r="22" spans="1:12" s="7" customFormat="1" ht="14.25" customHeight="1">
      <c r="A22" s="6"/>
      <c r="B22" s="6" t="s">
        <v>47</v>
      </c>
      <c r="C22" s="5" t="s">
        <v>15</v>
      </c>
      <c r="D22" s="24" t="s">
        <v>16</v>
      </c>
      <c r="E22" s="5" t="s">
        <v>178</v>
      </c>
      <c r="F22" s="27">
        <v>1200</v>
      </c>
      <c r="G22" s="9">
        <f t="shared" si="0"/>
        <v>1.3377926421404682E-2</v>
      </c>
      <c r="H22" s="9">
        <f t="shared" si="1"/>
        <v>1.3377926421404682E-2</v>
      </c>
      <c r="I22" s="5"/>
      <c r="J22" s="6"/>
    </row>
    <row r="23" spans="1:12" s="7" customFormat="1" ht="14.25" customHeight="1">
      <c r="A23" s="6"/>
      <c r="B23" s="6" t="s">
        <v>48</v>
      </c>
      <c r="C23" s="5" t="s">
        <v>15</v>
      </c>
      <c r="D23" s="24" t="s">
        <v>27</v>
      </c>
      <c r="E23" s="5" t="s">
        <v>178</v>
      </c>
      <c r="F23" s="46">
        <v>8640</v>
      </c>
      <c r="G23" s="9">
        <f t="shared" si="0"/>
        <v>9.6321070234113709E-2</v>
      </c>
      <c r="H23" s="9">
        <f t="shared" si="1"/>
        <v>9.6321070234113709E-2</v>
      </c>
      <c r="I23" s="5"/>
      <c r="J23" s="9"/>
    </row>
    <row r="24" spans="1:12" s="7" customFormat="1" ht="14.25" customHeight="1">
      <c r="A24" s="5"/>
      <c r="B24" s="6" t="s">
        <v>49</v>
      </c>
      <c r="C24" s="5" t="s">
        <v>15</v>
      </c>
      <c r="D24" s="48" t="s">
        <v>17</v>
      </c>
      <c r="E24" s="5" t="s">
        <v>178</v>
      </c>
      <c r="F24" s="27">
        <f>30*48</f>
        <v>1440</v>
      </c>
      <c r="G24" s="9">
        <f t="shared" si="0"/>
        <v>1.6053511705685617E-2</v>
      </c>
      <c r="H24" s="9">
        <f t="shared" si="1"/>
        <v>1.6053511705685617E-2</v>
      </c>
      <c r="I24" s="5"/>
      <c r="J24" s="9"/>
      <c r="L24" s="103"/>
    </row>
    <row r="25" spans="1:12" s="7" customFormat="1" ht="14.25" customHeight="1">
      <c r="A25" s="6"/>
      <c r="B25" s="6" t="s">
        <v>50</v>
      </c>
      <c r="C25" s="5" t="s">
        <v>15</v>
      </c>
      <c r="D25" s="24" t="s">
        <v>18</v>
      </c>
      <c r="E25" s="5" t="s">
        <v>178</v>
      </c>
      <c r="F25" s="27">
        <f>240*48</f>
        <v>11520</v>
      </c>
      <c r="G25" s="9">
        <f t="shared" si="0"/>
        <v>0.12842809364548494</v>
      </c>
      <c r="H25" s="9">
        <f t="shared" si="1"/>
        <v>0.12842809364548494</v>
      </c>
      <c r="I25" s="5"/>
      <c r="J25" s="5"/>
      <c r="L25" s="103"/>
    </row>
    <row r="26" spans="1:12" s="7" customFormat="1" ht="14.25" customHeight="1">
      <c r="A26" s="6"/>
      <c r="B26" s="6" t="s">
        <v>51</v>
      </c>
      <c r="C26" s="5"/>
      <c r="D26" s="24"/>
      <c r="E26" s="5"/>
      <c r="F26" s="27"/>
      <c r="G26" s="26"/>
      <c r="H26" s="9"/>
      <c r="I26" s="5"/>
      <c r="J26" s="5"/>
    </row>
    <row r="27" spans="1:12" s="7" customFormat="1" ht="14.25" customHeight="1">
      <c r="A27" s="6"/>
      <c r="B27" s="6" t="s">
        <v>52</v>
      </c>
      <c r="C27" s="5" t="s">
        <v>15</v>
      </c>
      <c r="D27" s="24" t="s">
        <v>179</v>
      </c>
      <c r="E27" s="5" t="s">
        <v>178</v>
      </c>
      <c r="F27" s="49">
        <v>240</v>
      </c>
      <c r="G27" s="9">
        <f t="shared" si="0"/>
        <v>2.6755852842809363E-3</v>
      </c>
      <c r="H27" s="9">
        <f t="shared" si="1"/>
        <v>2.6755852842809363E-3</v>
      </c>
      <c r="I27" s="5"/>
      <c r="J27" s="5"/>
    </row>
    <row r="28" spans="1:12" s="7" customFormat="1" ht="14.25" customHeight="1">
      <c r="A28" s="6"/>
      <c r="B28" s="6" t="s">
        <v>53</v>
      </c>
      <c r="C28" s="5" t="s">
        <v>15</v>
      </c>
      <c r="D28" s="24" t="s">
        <v>180</v>
      </c>
      <c r="E28" s="5" t="s">
        <v>181</v>
      </c>
      <c r="F28" s="27">
        <v>42</v>
      </c>
      <c r="G28" s="9">
        <f t="shared" si="0"/>
        <v>4.6822742474916389E-4</v>
      </c>
      <c r="H28" s="9">
        <f t="shared" si="1"/>
        <v>4.6822742474916389E-4</v>
      </c>
      <c r="I28" s="5"/>
      <c r="J28" s="5"/>
    </row>
    <row r="29" spans="1:12" s="7" customFormat="1" ht="14.25" customHeight="1">
      <c r="A29" s="6"/>
      <c r="B29" s="6" t="s">
        <v>54</v>
      </c>
      <c r="C29" s="5" t="s">
        <v>182</v>
      </c>
      <c r="D29" s="24" t="s">
        <v>183</v>
      </c>
      <c r="E29" s="5" t="s">
        <v>184</v>
      </c>
      <c r="F29" s="27">
        <v>120</v>
      </c>
      <c r="G29" s="9">
        <f t="shared" si="0"/>
        <v>1.3377926421404682E-3</v>
      </c>
      <c r="H29" s="9">
        <f t="shared" si="1"/>
        <v>1.3377926421404682E-3</v>
      </c>
      <c r="I29" s="5"/>
      <c r="J29" s="5"/>
    </row>
    <row r="30" spans="1:12" s="7" customFormat="1" ht="14.25" customHeight="1">
      <c r="A30" s="6"/>
      <c r="B30" s="6" t="s">
        <v>55</v>
      </c>
      <c r="C30" s="5" t="s">
        <v>171</v>
      </c>
      <c r="D30" s="45" t="s">
        <v>27</v>
      </c>
      <c r="E30" s="5" t="s">
        <v>173</v>
      </c>
      <c r="F30" s="46">
        <v>180</v>
      </c>
      <c r="G30" s="9">
        <f t="shared" si="0"/>
        <v>2.0066889632107021E-3</v>
      </c>
      <c r="H30" s="9">
        <f t="shared" si="1"/>
        <v>2.0066889632107021E-3</v>
      </c>
      <c r="I30" s="5"/>
      <c r="J30" s="5"/>
    </row>
    <row r="31" spans="1:12" s="7" customFormat="1" ht="14.25" customHeight="1">
      <c r="A31" s="5">
        <v>2</v>
      </c>
      <c r="B31" s="44" t="s">
        <v>220</v>
      </c>
      <c r="C31" s="5"/>
      <c r="D31" s="24"/>
      <c r="E31" s="5"/>
      <c r="F31" s="27"/>
      <c r="G31" s="26"/>
      <c r="H31" s="5"/>
      <c r="I31" s="5"/>
      <c r="J31" s="5"/>
    </row>
    <row r="32" spans="1:12" s="7" customFormat="1" ht="14.25" customHeight="1">
      <c r="A32" s="6"/>
      <c r="B32" s="6" t="s">
        <v>293</v>
      </c>
      <c r="C32" s="5"/>
      <c r="D32" s="24"/>
      <c r="E32" s="5"/>
      <c r="F32" s="27"/>
      <c r="G32" s="26"/>
      <c r="H32" s="5"/>
      <c r="I32" s="5"/>
      <c r="J32" s="5"/>
    </row>
    <row r="33" spans="1:10" s="7" customFormat="1" ht="14.25" customHeight="1">
      <c r="A33" s="6"/>
      <c r="B33" s="6" t="s">
        <v>291</v>
      </c>
      <c r="C33" s="5"/>
      <c r="D33" s="24"/>
      <c r="E33" s="5"/>
      <c r="F33" s="27"/>
      <c r="G33" s="26"/>
      <c r="H33" s="5"/>
      <c r="I33" s="5"/>
      <c r="J33" s="5"/>
    </row>
    <row r="34" spans="1:10" s="7" customFormat="1" ht="14.25" customHeight="1">
      <c r="A34" s="62"/>
      <c r="B34" s="62" t="s">
        <v>292</v>
      </c>
      <c r="C34" s="63" t="s">
        <v>171</v>
      </c>
      <c r="D34" s="64" t="s">
        <v>225</v>
      </c>
      <c r="E34" s="63" t="s">
        <v>173</v>
      </c>
      <c r="F34" s="65">
        <v>1170</v>
      </c>
      <c r="G34" s="66">
        <f t="shared" si="0"/>
        <v>1.3043478260869565E-2</v>
      </c>
      <c r="H34" s="66">
        <f>G34</f>
        <v>1.3043478260869565E-2</v>
      </c>
      <c r="I34" s="63"/>
      <c r="J34" s="63"/>
    </row>
    <row r="35" spans="1:10" ht="18.600000000000001" customHeight="1">
      <c r="A35" s="129" t="s">
        <v>23</v>
      </c>
      <c r="B35" s="129"/>
      <c r="C35" s="129"/>
      <c r="D35" s="129"/>
      <c r="E35" s="129"/>
      <c r="F35" s="129"/>
      <c r="G35" s="129"/>
      <c r="H35" s="129"/>
      <c r="I35" s="129"/>
      <c r="J35" s="129"/>
    </row>
    <row r="36" spans="1:10" ht="5.25" customHeight="1">
      <c r="A36" s="61"/>
      <c r="B36" s="61"/>
      <c r="C36" s="61"/>
      <c r="D36" s="61"/>
      <c r="E36" s="61"/>
      <c r="F36" s="61"/>
      <c r="G36" s="61"/>
      <c r="H36" s="61"/>
      <c r="I36" s="61"/>
      <c r="J36" s="61"/>
    </row>
    <row r="37" spans="1:10" ht="21" customHeight="1">
      <c r="A37" s="1" t="s">
        <v>256</v>
      </c>
    </row>
    <row r="38" spans="1:10" ht="21" customHeight="1">
      <c r="A38" s="1" t="s">
        <v>257</v>
      </c>
    </row>
    <row r="39" spans="1:10" ht="21" customHeight="1">
      <c r="A39" s="1" t="s">
        <v>264</v>
      </c>
    </row>
    <row r="40" spans="1:10" ht="9" customHeight="1">
      <c r="B40" s="2"/>
      <c r="C40" s="2"/>
      <c r="D40" s="2"/>
      <c r="E40" s="2"/>
      <c r="F40" s="2"/>
      <c r="G40" s="2"/>
      <c r="H40" s="2"/>
      <c r="I40" s="2"/>
      <c r="J40" s="2"/>
    </row>
    <row r="41" spans="1:10">
      <c r="A41" s="1" t="s">
        <v>170</v>
      </c>
      <c r="B41" s="2"/>
      <c r="C41" s="2"/>
      <c r="D41" s="2"/>
      <c r="E41" s="2"/>
      <c r="F41" s="2"/>
      <c r="G41" s="2"/>
      <c r="H41" s="2"/>
      <c r="I41" s="2"/>
      <c r="J41" s="2"/>
    </row>
    <row r="42" spans="1:10" s="98" customFormat="1" ht="15" customHeight="1">
      <c r="A42" s="130" t="s">
        <v>273</v>
      </c>
      <c r="B42" s="130" t="s">
        <v>8</v>
      </c>
      <c r="C42" s="131" t="s">
        <v>274</v>
      </c>
      <c r="D42" s="95">
        <v>1</v>
      </c>
      <c r="E42" s="96">
        <v>2</v>
      </c>
      <c r="F42" s="96" t="s">
        <v>275</v>
      </c>
      <c r="G42" s="97" t="s">
        <v>276</v>
      </c>
      <c r="H42" s="134" t="s">
        <v>277</v>
      </c>
      <c r="I42" s="135"/>
      <c r="J42" s="136"/>
    </row>
    <row r="43" spans="1:10" s="98" customFormat="1" ht="14.25" customHeight="1">
      <c r="A43" s="130"/>
      <c r="B43" s="130"/>
      <c r="C43" s="132"/>
      <c r="D43" s="42" t="s">
        <v>278</v>
      </c>
      <c r="E43" s="42" t="s">
        <v>279</v>
      </c>
      <c r="F43" s="42" t="s">
        <v>9</v>
      </c>
      <c r="G43" s="59" t="s">
        <v>280</v>
      </c>
      <c r="H43" s="137" t="s">
        <v>281</v>
      </c>
      <c r="I43" s="138"/>
      <c r="J43" s="139"/>
    </row>
    <row r="44" spans="1:10" s="98" customFormat="1" ht="15.75">
      <c r="A44" s="130"/>
      <c r="B44" s="130"/>
      <c r="C44" s="132"/>
      <c r="D44" s="42" t="s">
        <v>9</v>
      </c>
      <c r="E44" s="42" t="s">
        <v>282</v>
      </c>
      <c r="F44" s="42" t="s">
        <v>283</v>
      </c>
      <c r="G44" s="59" t="s">
        <v>284</v>
      </c>
      <c r="H44" s="137" t="s">
        <v>285</v>
      </c>
      <c r="I44" s="138"/>
      <c r="J44" s="139"/>
    </row>
    <row r="45" spans="1:10" s="98" customFormat="1" ht="15.75">
      <c r="A45" s="130"/>
      <c r="B45" s="130"/>
      <c r="C45" s="132"/>
      <c r="D45" s="42" t="s">
        <v>286</v>
      </c>
      <c r="E45" s="42"/>
      <c r="F45" s="42" t="s">
        <v>282</v>
      </c>
      <c r="G45" s="59" t="s">
        <v>287</v>
      </c>
      <c r="H45" s="99"/>
      <c r="I45" s="100"/>
      <c r="J45" s="101"/>
    </row>
    <row r="46" spans="1:10" s="98" customFormat="1" ht="15.75">
      <c r="A46" s="130"/>
      <c r="B46" s="130"/>
      <c r="C46" s="133"/>
      <c r="D46" s="43" t="s">
        <v>288</v>
      </c>
      <c r="E46" s="43"/>
      <c r="F46" s="43" t="s">
        <v>24</v>
      </c>
      <c r="G46" s="60" t="s">
        <v>289</v>
      </c>
      <c r="H46" s="102" t="s">
        <v>13</v>
      </c>
      <c r="I46" s="102" t="s">
        <v>14</v>
      </c>
      <c r="J46" s="102" t="s">
        <v>25</v>
      </c>
    </row>
    <row r="47" spans="1:10" s="7" customFormat="1" ht="14.25" customHeight="1">
      <c r="A47" s="6"/>
      <c r="B47" s="6" t="s">
        <v>57</v>
      </c>
      <c r="C47" s="5" t="s">
        <v>171</v>
      </c>
      <c r="D47" s="24" t="s">
        <v>172</v>
      </c>
      <c r="E47" s="5" t="s">
        <v>173</v>
      </c>
      <c r="F47" s="27">
        <v>720</v>
      </c>
      <c r="G47" s="9">
        <f t="shared" si="0"/>
        <v>8.0267558528428085E-3</v>
      </c>
      <c r="H47" s="9">
        <f>G47</f>
        <v>8.0267558528428085E-3</v>
      </c>
      <c r="I47" s="5"/>
      <c r="J47" s="5"/>
    </row>
    <row r="48" spans="1:10" s="2" customFormat="1" ht="14.25" customHeight="1">
      <c r="A48" s="6"/>
      <c r="B48" s="6" t="s">
        <v>58</v>
      </c>
      <c r="C48" s="6"/>
      <c r="D48" s="24"/>
      <c r="E48" s="5"/>
      <c r="F48" s="25"/>
      <c r="G48" s="9"/>
      <c r="H48" s="5"/>
      <c r="I48" s="5"/>
      <c r="J48" s="5"/>
    </row>
    <row r="49" spans="1:10" s="2" customFormat="1" ht="14.25" customHeight="1">
      <c r="A49" s="5"/>
      <c r="B49" s="6" t="s">
        <v>59</v>
      </c>
      <c r="C49" s="5" t="s">
        <v>15</v>
      </c>
      <c r="D49" s="24" t="s">
        <v>185</v>
      </c>
      <c r="E49" s="5" t="s">
        <v>181</v>
      </c>
      <c r="F49" s="46">
        <v>120</v>
      </c>
      <c r="G49" s="9">
        <f t="shared" si="0"/>
        <v>1.3377926421404682E-3</v>
      </c>
      <c r="H49" s="9">
        <f>G49</f>
        <v>1.3377926421404682E-3</v>
      </c>
      <c r="I49" s="5"/>
      <c r="J49" s="5"/>
    </row>
    <row r="50" spans="1:10" s="2" customFormat="1" ht="14.25" customHeight="1">
      <c r="A50" s="5"/>
      <c r="B50" s="6" t="s">
        <v>60</v>
      </c>
      <c r="C50" s="5" t="s">
        <v>186</v>
      </c>
      <c r="D50" s="24" t="s">
        <v>185</v>
      </c>
      <c r="E50" s="5" t="s">
        <v>187</v>
      </c>
      <c r="F50" s="27">
        <v>4000</v>
      </c>
      <c r="G50" s="9">
        <f t="shared" si="0"/>
        <v>4.4593088071348944E-2</v>
      </c>
      <c r="H50" s="9">
        <f t="shared" ref="H50:H59" si="2">G50</f>
        <v>4.4593088071348944E-2</v>
      </c>
      <c r="I50" s="5"/>
      <c r="J50" s="5"/>
    </row>
    <row r="51" spans="1:10" s="2" customFormat="1" ht="14.25" customHeight="1">
      <c r="A51" s="5"/>
      <c r="B51" s="6" t="s">
        <v>295</v>
      </c>
      <c r="C51" s="5" t="s">
        <v>186</v>
      </c>
      <c r="D51" s="24" t="s">
        <v>188</v>
      </c>
      <c r="E51" s="5" t="s">
        <v>187</v>
      </c>
      <c r="F51" s="27">
        <v>1000</v>
      </c>
      <c r="G51" s="9">
        <f t="shared" si="0"/>
        <v>1.1148272017837236E-2</v>
      </c>
      <c r="H51" s="9">
        <f t="shared" si="2"/>
        <v>1.1148272017837236E-2</v>
      </c>
      <c r="I51" s="5"/>
      <c r="J51" s="5"/>
    </row>
    <row r="52" spans="1:10" s="2" customFormat="1" ht="14.25" customHeight="1">
      <c r="A52" s="5"/>
      <c r="B52" s="6" t="s">
        <v>294</v>
      </c>
      <c r="C52" s="5"/>
      <c r="D52" s="24"/>
      <c r="E52" s="5"/>
      <c r="F52" s="27"/>
      <c r="G52" s="9"/>
      <c r="H52" s="9"/>
      <c r="I52" s="5"/>
      <c r="J52" s="5"/>
    </row>
    <row r="53" spans="1:10" s="2" customFormat="1" ht="14.25" customHeight="1">
      <c r="A53" s="6"/>
      <c r="B53" s="6" t="s">
        <v>61</v>
      </c>
      <c r="C53" s="5"/>
      <c r="D53" s="24"/>
      <c r="E53" s="5"/>
      <c r="F53" s="27"/>
      <c r="G53" s="9"/>
      <c r="H53" s="9"/>
      <c r="I53" s="9"/>
      <c r="J53" s="9"/>
    </row>
    <row r="54" spans="1:10" s="2" customFormat="1" ht="14.25" customHeight="1">
      <c r="A54" s="6"/>
      <c r="B54" s="6" t="s">
        <v>62</v>
      </c>
      <c r="C54" s="5" t="s">
        <v>15</v>
      </c>
      <c r="D54" s="24" t="s">
        <v>175</v>
      </c>
      <c r="E54" s="5" t="s">
        <v>226</v>
      </c>
      <c r="F54" s="27">
        <f>390*300</f>
        <v>117000</v>
      </c>
      <c r="G54" s="9">
        <f t="shared" si="0"/>
        <v>1.3043478260869565</v>
      </c>
      <c r="H54" s="9">
        <f t="shared" si="2"/>
        <v>1.3043478260869565</v>
      </c>
      <c r="I54" s="5"/>
      <c r="J54" s="5"/>
    </row>
    <row r="55" spans="1:10" s="2" customFormat="1" ht="14.25" customHeight="1">
      <c r="A55" s="6"/>
      <c r="B55" s="6" t="s">
        <v>63</v>
      </c>
      <c r="C55" s="5" t="s">
        <v>15</v>
      </c>
      <c r="D55" s="24" t="s">
        <v>28</v>
      </c>
      <c r="E55" s="5" t="s">
        <v>226</v>
      </c>
      <c r="F55" s="27">
        <f>60*300</f>
        <v>18000</v>
      </c>
      <c r="G55" s="9">
        <f t="shared" si="0"/>
        <v>0.20066889632107024</v>
      </c>
      <c r="H55" s="9">
        <f t="shared" si="2"/>
        <v>0.20066889632107024</v>
      </c>
      <c r="I55" s="5"/>
      <c r="J55" s="9"/>
    </row>
    <row r="56" spans="1:10" s="2" customFormat="1" ht="14.25" customHeight="1">
      <c r="A56" s="6"/>
      <c r="B56" s="6" t="s">
        <v>64</v>
      </c>
      <c r="C56" s="5" t="s">
        <v>15</v>
      </c>
      <c r="D56" s="24" t="s">
        <v>175</v>
      </c>
      <c r="E56" s="5" t="s">
        <v>189</v>
      </c>
      <c r="F56" s="27">
        <v>19500</v>
      </c>
      <c r="G56" s="9">
        <f t="shared" si="0"/>
        <v>0.21739130434782608</v>
      </c>
      <c r="H56" s="9">
        <f t="shared" si="2"/>
        <v>0.21739130434782608</v>
      </c>
      <c r="I56" s="5"/>
      <c r="J56" s="5"/>
    </row>
    <row r="57" spans="1:10" s="2" customFormat="1" ht="14.25" customHeight="1">
      <c r="A57" s="6"/>
      <c r="B57" s="6" t="s">
        <v>65</v>
      </c>
      <c r="C57" s="5" t="s">
        <v>15</v>
      </c>
      <c r="D57" s="45" t="s">
        <v>175</v>
      </c>
      <c r="E57" s="5" t="s">
        <v>189</v>
      </c>
      <c r="F57" s="27">
        <v>19500</v>
      </c>
      <c r="G57" s="9">
        <f t="shared" si="0"/>
        <v>0.21739130434782608</v>
      </c>
      <c r="H57" s="9">
        <f t="shared" si="2"/>
        <v>0.21739130434782608</v>
      </c>
      <c r="I57" s="5"/>
      <c r="J57" s="5"/>
    </row>
    <row r="58" spans="1:10" s="2" customFormat="1" ht="14.25" customHeight="1">
      <c r="A58" s="6"/>
      <c r="B58" s="6" t="s">
        <v>66</v>
      </c>
      <c r="C58" s="5" t="s">
        <v>171</v>
      </c>
      <c r="D58" s="24" t="s">
        <v>183</v>
      </c>
      <c r="E58" s="5" t="s">
        <v>173</v>
      </c>
      <c r="F58" s="27">
        <v>120</v>
      </c>
      <c r="G58" s="9">
        <f t="shared" si="0"/>
        <v>1.3377926421404682E-3</v>
      </c>
      <c r="H58" s="9">
        <f t="shared" si="2"/>
        <v>1.3377926421404682E-3</v>
      </c>
      <c r="I58" s="5"/>
      <c r="J58" s="5"/>
    </row>
    <row r="59" spans="1:10" s="2" customFormat="1" ht="14.25" customHeight="1">
      <c r="A59" s="6"/>
      <c r="B59" s="6" t="s">
        <v>67</v>
      </c>
      <c r="C59" s="5" t="s">
        <v>171</v>
      </c>
      <c r="D59" s="24" t="s">
        <v>183</v>
      </c>
      <c r="E59" s="5" t="s">
        <v>173</v>
      </c>
      <c r="F59" s="27">
        <v>120</v>
      </c>
      <c r="G59" s="9">
        <f t="shared" si="0"/>
        <v>1.3377926421404682E-3</v>
      </c>
      <c r="H59" s="9">
        <f t="shared" si="2"/>
        <v>1.3377926421404682E-3</v>
      </c>
      <c r="I59" s="5"/>
      <c r="J59" s="5"/>
    </row>
    <row r="60" spans="1:10" s="2" customFormat="1" ht="14.25" customHeight="1">
      <c r="A60" s="5">
        <v>3</v>
      </c>
      <c r="B60" s="44" t="s">
        <v>221</v>
      </c>
      <c r="C60" s="5"/>
      <c r="D60" s="48"/>
      <c r="E60" s="5"/>
      <c r="F60" s="27"/>
      <c r="G60" s="26"/>
      <c r="H60" s="5"/>
      <c r="I60" s="5"/>
      <c r="J60" s="5"/>
    </row>
    <row r="61" spans="1:10" s="2" customFormat="1" ht="14.25" customHeight="1">
      <c r="A61" s="6"/>
      <c r="B61" s="44" t="s">
        <v>69</v>
      </c>
      <c r="C61" s="6"/>
      <c r="D61" s="24"/>
      <c r="E61" s="5"/>
      <c r="F61" s="25"/>
      <c r="G61" s="26"/>
      <c r="H61" s="5"/>
      <c r="I61" s="5"/>
      <c r="J61" s="5"/>
    </row>
    <row r="62" spans="1:10" s="2" customFormat="1" ht="14.25" customHeight="1">
      <c r="A62" s="6"/>
      <c r="B62" s="6" t="s">
        <v>296</v>
      </c>
      <c r="C62" s="5"/>
      <c r="D62" s="24"/>
      <c r="E62" s="5"/>
      <c r="F62" s="25"/>
      <c r="G62" s="26"/>
      <c r="H62" s="5"/>
      <c r="I62" s="5"/>
      <c r="J62" s="5"/>
    </row>
    <row r="63" spans="1:10" s="2" customFormat="1" ht="14.25" customHeight="1">
      <c r="A63" s="6"/>
      <c r="B63" s="6" t="s">
        <v>297</v>
      </c>
      <c r="C63" s="5"/>
      <c r="D63" s="24"/>
      <c r="E63" s="5"/>
      <c r="F63" s="25"/>
      <c r="G63" s="26"/>
      <c r="H63" s="5"/>
      <c r="I63" s="5"/>
      <c r="J63" s="5"/>
    </row>
    <row r="64" spans="1:10" s="2" customFormat="1" ht="14.25" customHeight="1">
      <c r="A64" s="5"/>
      <c r="B64" s="6" t="s">
        <v>298</v>
      </c>
      <c r="C64" s="5" t="s">
        <v>171</v>
      </c>
      <c r="D64" s="24" t="s">
        <v>225</v>
      </c>
      <c r="E64" s="5" t="s">
        <v>173</v>
      </c>
      <c r="F64" s="27">
        <v>1170</v>
      </c>
      <c r="G64" s="9">
        <f t="shared" si="0"/>
        <v>1.3043478260869565E-2</v>
      </c>
      <c r="H64" s="9">
        <f>G64</f>
        <v>1.3043478260869565E-2</v>
      </c>
      <c r="I64" s="5"/>
      <c r="J64" s="5"/>
    </row>
    <row r="65" spans="1:10" s="2" customFormat="1" ht="14.25" customHeight="1">
      <c r="A65" s="63"/>
      <c r="B65" s="62" t="s">
        <v>70</v>
      </c>
      <c r="C65" s="63" t="s">
        <v>171</v>
      </c>
      <c r="D65" s="64" t="s">
        <v>172</v>
      </c>
      <c r="E65" s="63" t="s">
        <v>173</v>
      </c>
      <c r="F65" s="65">
        <v>720</v>
      </c>
      <c r="G65" s="66">
        <f t="shared" si="0"/>
        <v>8.0267558528428085E-3</v>
      </c>
      <c r="H65" s="66">
        <f>G65</f>
        <v>8.0267558528428085E-3</v>
      </c>
      <c r="I65" s="63"/>
      <c r="J65" s="63"/>
    </row>
    <row r="66" spans="1:10" s="2" customFormat="1" ht="14.25" customHeight="1">
      <c r="A66" s="24"/>
      <c r="B66" s="7"/>
      <c r="C66" s="24"/>
      <c r="D66" s="24"/>
      <c r="E66" s="24"/>
      <c r="F66" s="48"/>
      <c r="G66" s="103"/>
      <c r="H66" s="103"/>
      <c r="I66" s="24"/>
      <c r="J66" s="24"/>
    </row>
    <row r="67" spans="1:10" s="2" customFormat="1" ht="14.25" customHeight="1">
      <c r="A67" s="24"/>
      <c r="B67" s="7"/>
      <c r="C67" s="24"/>
      <c r="D67" s="24"/>
      <c r="E67" s="24"/>
      <c r="F67" s="48"/>
      <c r="G67" s="103"/>
      <c r="H67" s="103"/>
      <c r="I67" s="24"/>
      <c r="J67" s="24"/>
    </row>
    <row r="68" spans="1:10" s="2" customFormat="1" ht="14.25" customHeight="1">
      <c r="A68" s="24"/>
      <c r="B68" s="7"/>
      <c r="C68" s="24"/>
      <c r="D68" s="24"/>
      <c r="E68" s="24"/>
      <c r="F68" s="48"/>
      <c r="G68" s="103"/>
      <c r="H68" s="103"/>
      <c r="I68" s="24"/>
      <c r="J68" s="24"/>
    </row>
    <row r="69" spans="1:10" ht="16.899999999999999" customHeight="1">
      <c r="A69" s="129" t="s">
        <v>23</v>
      </c>
      <c r="B69" s="129"/>
      <c r="C69" s="129"/>
      <c r="D69" s="129"/>
      <c r="E69" s="129"/>
      <c r="F69" s="129"/>
      <c r="G69" s="129"/>
      <c r="H69" s="129"/>
      <c r="I69" s="129"/>
      <c r="J69" s="129"/>
    </row>
    <row r="70" spans="1:10" ht="5.25" customHeight="1">
      <c r="A70" s="61"/>
      <c r="B70" s="61"/>
      <c r="C70" s="61"/>
      <c r="D70" s="61"/>
      <c r="E70" s="61"/>
      <c r="F70" s="61"/>
      <c r="G70" s="61"/>
      <c r="H70" s="61"/>
      <c r="I70" s="61"/>
      <c r="J70" s="61"/>
    </row>
    <row r="71" spans="1:10" ht="18.600000000000001" customHeight="1">
      <c r="A71" s="1" t="s">
        <v>256</v>
      </c>
    </row>
    <row r="72" spans="1:10" ht="21" customHeight="1">
      <c r="A72" s="1" t="s">
        <v>257</v>
      </c>
    </row>
    <row r="73" spans="1:10" ht="21" customHeight="1">
      <c r="A73" s="1" t="s">
        <v>264</v>
      </c>
    </row>
    <row r="74" spans="1:10" ht="9" customHeight="1">
      <c r="B74" s="2"/>
      <c r="C74" s="2"/>
      <c r="D74" s="2"/>
      <c r="E74" s="2"/>
      <c r="F74" s="2"/>
      <c r="G74" s="2"/>
      <c r="H74" s="2"/>
      <c r="I74" s="2"/>
      <c r="J74" s="2"/>
    </row>
    <row r="75" spans="1:10">
      <c r="A75" s="1" t="s">
        <v>170</v>
      </c>
      <c r="B75" s="2"/>
      <c r="C75" s="2"/>
      <c r="D75" s="2"/>
      <c r="E75" s="2"/>
      <c r="F75" s="2"/>
      <c r="G75" s="2"/>
      <c r="H75" s="2"/>
      <c r="I75" s="2"/>
      <c r="J75" s="2"/>
    </row>
    <row r="76" spans="1:10" s="98" customFormat="1" ht="15" customHeight="1">
      <c r="A76" s="130" t="s">
        <v>273</v>
      </c>
      <c r="B76" s="130" t="s">
        <v>8</v>
      </c>
      <c r="C76" s="131" t="s">
        <v>274</v>
      </c>
      <c r="D76" s="95">
        <v>1</v>
      </c>
      <c r="E76" s="96">
        <v>2</v>
      </c>
      <c r="F76" s="96" t="s">
        <v>275</v>
      </c>
      <c r="G76" s="97" t="s">
        <v>276</v>
      </c>
      <c r="H76" s="134" t="s">
        <v>277</v>
      </c>
      <c r="I76" s="135"/>
      <c r="J76" s="136"/>
    </row>
    <row r="77" spans="1:10" s="98" customFormat="1" ht="14.25" customHeight="1">
      <c r="A77" s="130"/>
      <c r="B77" s="130"/>
      <c r="C77" s="132"/>
      <c r="D77" s="42" t="s">
        <v>278</v>
      </c>
      <c r="E77" s="42" t="s">
        <v>279</v>
      </c>
      <c r="F77" s="42" t="s">
        <v>9</v>
      </c>
      <c r="G77" s="59" t="s">
        <v>280</v>
      </c>
      <c r="H77" s="137" t="s">
        <v>281</v>
      </c>
      <c r="I77" s="138"/>
      <c r="J77" s="139"/>
    </row>
    <row r="78" spans="1:10" s="98" customFormat="1" ht="15.75">
      <c r="A78" s="130"/>
      <c r="B78" s="130"/>
      <c r="C78" s="132"/>
      <c r="D78" s="42" t="s">
        <v>9</v>
      </c>
      <c r="E78" s="42" t="s">
        <v>282</v>
      </c>
      <c r="F78" s="42" t="s">
        <v>283</v>
      </c>
      <c r="G78" s="59" t="s">
        <v>284</v>
      </c>
      <c r="H78" s="137" t="s">
        <v>285</v>
      </c>
      <c r="I78" s="138"/>
      <c r="J78" s="139"/>
    </row>
    <row r="79" spans="1:10" s="98" customFormat="1" ht="15.75">
      <c r="A79" s="130"/>
      <c r="B79" s="130"/>
      <c r="C79" s="132"/>
      <c r="D79" s="42" t="s">
        <v>286</v>
      </c>
      <c r="E79" s="42"/>
      <c r="F79" s="42" t="s">
        <v>282</v>
      </c>
      <c r="G79" s="59" t="s">
        <v>287</v>
      </c>
      <c r="H79" s="99"/>
      <c r="I79" s="100"/>
      <c r="J79" s="101"/>
    </row>
    <row r="80" spans="1:10" s="98" customFormat="1" ht="15.75">
      <c r="A80" s="130"/>
      <c r="B80" s="130"/>
      <c r="C80" s="133"/>
      <c r="D80" s="43" t="s">
        <v>288</v>
      </c>
      <c r="E80" s="43"/>
      <c r="F80" s="43" t="s">
        <v>24</v>
      </c>
      <c r="G80" s="60" t="s">
        <v>289</v>
      </c>
      <c r="H80" s="102" t="s">
        <v>13</v>
      </c>
      <c r="I80" s="102" t="s">
        <v>14</v>
      </c>
      <c r="J80" s="102" t="s">
        <v>25</v>
      </c>
    </row>
    <row r="81" spans="1:10" s="2" customFormat="1" ht="14.25" customHeight="1">
      <c r="A81" s="6"/>
      <c r="B81" s="6" t="s">
        <v>71</v>
      </c>
      <c r="C81" s="5"/>
      <c r="D81" s="24"/>
      <c r="E81" s="5"/>
      <c r="F81" s="27"/>
      <c r="G81" s="9"/>
      <c r="H81" s="5"/>
      <c r="I81" s="5"/>
      <c r="J81" s="5"/>
    </row>
    <row r="82" spans="1:10" s="2" customFormat="1" ht="14.25" customHeight="1">
      <c r="A82" s="6"/>
      <c r="B82" s="6" t="s">
        <v>192</v>
      </c>
      <c r="C82" s="5" t="s">
        <v>15</v>
      </c>
      <c r="D82" s="45" t="s">
        <v>185</v>
      </c>
      <c r="E82" s="5" t="s">
        <v>193</v>
      </c>
      <c r="F82" s="46">
        <v>60</v>
      </c>
      <c r="G82" s="9">
        <f>F82/89700</f>
        <v>6.6889632107023408E-4</v>
      </c>
      <c r="H82" s="9">
        <f>G82</f>
        <v>6.6889632107023408E-4</v>
      </c>
      <c r="I82" s="5"/>
      <c r="J82" s="5"/>
    </row>
    <row r="83" spans="1:10" s="2" customFormat="1" ht="14.25" customHeight="1">
      <c r="A83" s="6"/>
      <c r="B83" s="6" t="s">
        <v>194</v>
      </c>
      <c r="C83" s="5" t="s">
        <v>15</v>
      </c>
      <c r="D83" s="45" t="s">
        <v>227</v>
      </c>
      <c r="E83" s="5" t="s">
        <v>228</v>
      </c>
      <c r="F83" s="27">
        <v>11700</v>
      </c>
      <c r="G83" s="9">
        <f>F83/89700</f>
        <v>0.13043478260869565</v>
      </c>
      <c r="H83" s="9">
        <f t="shared" ref="H83:H93" si="3">G83</f>
        <v>0.13043478260869565</v>
      </c>
      <c r="I83" s="5"/>
      <c r="J83" s="5"/>
    </row>
    <row r="84" spans="1:10" s="2" customFormat="1" ht="14.25" customHeight="1">
      <c r="A84" s="6"/>
      <c r="B84" s="6" t="s">
        <v>74</v>
      </c>
      <c r="C84" s="5" t="s">
        <v>186</v>
      </c>
      <c r="D84" s="24" t="s">
        <v>17</v>
      </c>
      <c r="E84" s="5" t="s">
        <v>195</v>
      </c>
      <c r="F84" s="27">
        <v>9000</v>
      </c>
      <c r="G84" s="9">
        <f>F84/89700</f>
        <v>0.10033444816053512</v>
      </c>
      <c r="H84" s="9">
        <f t="shared" si="3"/>
        <v>0.10033444816053512</v>
      </c>
      <c r="I84" s="5"/>
      <c r="J84" s="5"/>
    </row>
    <row r="85" spans="1:10" s="2" customFormat="1" ht="14.25" customHeight="1">
      <c r="A85" s="5"/>
      <c r="B85" s="6" t="s">
        <v>75</v>
      </c>
      <c r="C85" s="5" t="s">
        <v>186</v>
      </c>
      <c r="D85" s="48" t="s">
        <v>175</v>
      </c>
      <c r="E85" s="5">
        <v>300</v>
      </c>
      <c r="F85" s="27">
        <f>390*300</f>
        <v>117000</v>
      </c>
      <c r="G85" s="9">
        <f>F85/89700</f>
        <v>1.3043478260869565</v>
      </c>
      <c r="H85" s="9">
        <f t="shared" si="3"/>
        <v>1.3043478260869565</v>
      </c>
      <c r="I85" s="5"/>
      <c r="J85" s="9"/>
    </row>
    <row r="86" spans="1:10" s="2" customFormat="1" ht="14.25" customHeight="1">
      <c r="A86" s="5"/>
      <c r="B86" s="6" t="s">
        <v>299</v>
      </c>
      <c r="C86" s="5" t="s">
        <v>186</v>
      </c>
      <c r="D86" s="48" t="s">
        <v>196</v>
      </c>
      <c r="E86" s="5">
        <v>300</v>
      </c>
      <c r="F86" s="27">
        <f>390*300</f>
        <v>117000</v>
      </c>
      <c r="G86" s="9">
        <f>F86/89700</f>
        <v>1.3043478260869565</v>
      </c>
      <c r="H86" s="9">
        <f t="shared" si="3"/>
        <v>1.3043478260869565</v>
      </c>
      <c r="I86" s="5"/>
      <c r="J86" s="9"/>
    </row>
    <row r="87" spans="1:10" s="2" customFormat="1" ht="14.25" customHeight="1">
      <c r="A87" s="5"/>
      <c r="B87" s="6" t="s">
        <v>300</v>
      </c>
      <c r="C87" s="5"/>
      <c r="D87" s="48"/>
      <c r="E87" s="5"/>
      <c r="F87" s="27"/>
      <c r="G87" s="9"/>
      <c r="H87" s="9"/>
      <c r="I87" s="5"/>
      <c r="J87" s="9"/>
    </row>
    <row r="88" spans="1:10" s="2" customFormat="1" ht="14.25" customHeight="1">
      <c r="A88" s="50"/>
      <c r="B88" s="6" t="s">
        <v>77</v>
      </c>
      <c r="C88" s="5" t="s">
        <v>186</v>
      </c>
      <c r="D88" s="24" t="s">
        <v>16</v>
      </c>
      <c r="E88" s="5" t="s">
        <v>197</v>
      </c>
      <c r="F88" s="25">
        <v>375</v>
      </c>
      <c r="G88" s="9">
        <f t="shared" si="0"/>
        <v>4.180602006688963E-3</v>
      </c>
      <c r="H88" s="9">
        <f t="shared" si="3"/>
        <v>4.180602006688963E-3</v>
      </c>
      <c r="I88" s="50"/>
      <c r="J88" s="9"/>
    </row>
    <row r="89" spans="1:10" s="2" customFormat="1" ht="14.25" customHeight="1">
      <c r="A89" s="6"/>
      <c r="B89" s="6" t="s">
        <v>78</v>
      </c>
      <c r="C89" s="5" t="s">
        <v>198</v>
      </c>
      <c r="D89" s="24">
        <v>180</v>
      </c>
      <c r="E89" s="5">
        <v>5</v>
      </c>
      <c r="F89" s="25">
        <f>180*5</f>
        <v>900</v>
      </c>
      <c r="G89" s="9">
        <f t="shared" si="0"/>
        <v>1.0033444816053512E-2</v>
      </c>
      <c r="H89" s="9">
        <f t="shared" si="3"/>
        <v>1.0033444816053512E-2</v>
      </c>
      <c r="I89" s="5"/>
      <c r="J89" s="5"/>
    </row>
    <row r="90" spans="1:10" s="2" customFormat="1" ht="14.25" customHeight="1">
      <c r="A90" s="6"/>
      <c r="B90" s="6" t="s">
        <v>79</v>
      </c>
      <c r="C90" s="5" t="s">
        <v>15</v>
      </c>
      <c r="D90" s="24" t="s">
        <v>199</v>
      </c>
      <c r="E90" s="5" t="s">
        <v>200</v>
      </c>
      <c r="F90" s="27">
        <v>585</v>
      </c>
      <c r="G90" s="9">
        <f t="shared" si="0"/>
        <v>6.5217391304347823E-3</v>
      </c>
      <c r="H90" s="9">
        <f t="shared" si="3"/>
        <v>6.5217391304347823E-3</v>
      </c>
      <c r="I90" s="5"/>
      <c r="J90" s="5"/>
    </row>
    <row r="91" spans="1:10" s="2" customFormat="1" ht="14.25" customHeight="1">
      <c r="A91" s="6"/>
      <c r="B91" s="6" t="s">
        <v>83</v>
      </c>
      <c r="C91" s="5" t="s">
        <v>15</v>
      </c>
      <c r="D91" s="24" t="s">
        <v>175</v>
      </c>
      <c r="E91" s="5" t="s">
        <v>200</v>
      </c>
      <c r="F91" s="27">
        <v>390</v>
      </c>
      <c r="G91" s="9">
        <f t="shared" si="0"/>
        <v>4.3478260869565218E-3</v>
      </c>
      <c r="H91" s="9">
        <f t="shared" si="3"/>
        <v>4.3478260869565218E-3</v>
      </c>
      <c r="I91" s="5"/>
      <c r="J91" s="5"/>
    </row>
    <row r="92" spans="1:10" s="2" customFormat="1" ht="14.25" customHeight="1">
      <c r="A92" s="6"/>
      <c r="B92" s="6" t="s">
        <v>84</v>
      </c>
      <c r="C92" s="5" t="s">
        <v>171</v>
      </c>
      <c r="D92" s="24" t="s">
        <v>183</v>
      </c>
      <c r="E92" s="5" t="s">
        <v>173</v>
      </c>
      <c r="F92" s="27">
        <v>120</v>
      </c>
      <c r="G92" s="9">
        <f t="shared" si="0"/>
        <v>1.3377926421404682E-3</v>
      </c>
      <c r="H92" s="9">
        <f t="shared" si="3"/>
        <v>1.3377926421404682E-3</v>
      </c>
      <c r="I92" s="5"/>
      <c r="J92" s="5"/>
    </row>
    <row r="93" spans="1:10" s="2" customFormat="1" ht="14.25" customHeight="1">
      <c r="A93" s="6"/>
      <c r="B93" s="6" t="s">
        <v>85</v>
      </c>
      <c r="C93" s="5" t="s">
        <v>171</v>
      </c>
      <c r="D93" s="24" t="s">
        <v>183</v>
      </c>
      <c r="E93" s="5" t="s">
        <v>173</v>
      </c>
      <c r="F93" s="27">
        <v>120</v>
      </c>
      <c r="G93" s="9">
        <f t="shared" si="0"/>
        <v>1.3377926421404682E-3</v>
      </c>
      <c r="H93" s="9">
        <f t="shared" si="3"/>
        <v>1.3377926421404682E-3</v>
      </c>
      <c r="I93" s="5"/>
      <c r="J93" s="5"/>
    </row>
    <row r="94" spans="1:10" s="17" customFormat="1" ht="14.25" customHeight="1">
      <c r="A94" s="47"/>
      <c r="B94" s="44" t="s">
        <v>86</v>
      </c>
      <c r="C94" s="5"/>
      <c r="D94" s="24"/>
      <c r="E94" s="5"/>
      <c r="F94" s="51"/>
      <c r="G94" s="52"/>
      <c r="H94" s="5"/>
      <c r="I94" s="5"/>
      <c r="J94" s="5"/>
    </row>
    <row r="95" spans="1:10" s="2" customFormat="1" ht="14.25" customHeight="1">
      <c r="A95" s="6"/>
      <c r="B95" s="6" t="s">
        <v>301</v>
      </c>
      <c r="C95" s="5" t="s">
        <v>171</v>
      </c>
      <c r="D95" s="24" t="s">
        <v>225</v>
      </c>
      <c r="E95" s="5" t="s">
        <v>173</v>
      </c>
      <c r="F95" s="51">
        <v>1170</v>
      </c>
      <c r="G95" s="53">
        <f t="shared" si="0"/>
        <v>1.3043478260869565E-2</v>
      </c>
      <c r="H95" s="9">
        <f>G95</f>
        <v>1.3043478260869565E-2</v>
      </c>
      <c r="I95" s="5"/>
      <c r="J95" s="5"/>
    </row>
    <row r="96" spans="1:10" s="2" customFormat="1" ht="14.25" customHeight="1">
      <c r="A96" s="6"/>
      <c r="B96" s="6" t="s">
        <v>303</v>
      </c>
      <c r="C96" s="5"/>
      <c r="D96" s="24"/>
      <c r="E96" s="5"/>
      <c r="F96" s="51"/>
      <c r="G96" s="103"/>
      <c r="H96" s="9"/>
      <c r="I96" s="5"/>
      <c r="J96" s="5"/>
    </row>
    <row r="97" spans="1:10" s="2" customFormat="1" ht="14.25" customHeight="1">
      <c r="A97" s="6"/>
      <c r="B97" s="6" t="s">
        <v>302</v>
      </c>
      <c r="C97" s="6"/>
      <c r="D97" s="7"/>
      <c r="E97" s="6"/>
      <c r="F97" s="6"/>
      <c r="G97" s="7"/>
      <c r="H97" s="5"/>
      <c r="I97" s="5"/>
      <c r="J97" s="5"/>
    </row>
    <row r="98" spans="1:10" s="2" customFormat="1" ht="14.25" customHeight="1">
      <c r="A98" s="6"/>
      <c r="B98" s="6" t="s">
        <v>87</v>
      </c>
      <c r="C98" s="5" t="s">
        <v>171</v>
      </c>
      <c r="D98" s="24" t="s">
        <v>172</v>
      </c>
      <c r="E98" s="5" t="s">
        <v>173</v>
      </c>
      <c r="F98" s="51">
        <v>720</v>
      </c>
      <c r="G98" s="53">
        <f>F98/89700</f>
        <v>8.0267558528428085E-3</v>
      </c>
      <c r="H98" s="9">
        <f>G98</f>
        <v>8.0267558528428085E-3</v>
      </c>
      <c r="I98" s="5"/>
      <c r="J98" s="5"/>
    </row>
    <row r="99" spans="1:10" s="2" customFormat="1" ht="14.25" customHeight="1">
      <c r="A99" s="6"/>
      <c r="B99" s="6" t="s">
        <v>88</v>
      </c>
      <c r="C99" s="6"/>
      <c r="D99" s="7"/>
      <c r="E99" s="6"/>
      <c r="F99" s="6"/>
      <c r="G99" s="7"/>
      <c r="H99" s="5"/>
      <c r="I99" s="5"/>
      <c r="J99" s="5"/>
    </row>
    <row r="100" spans="1:10" s="2" customFormat="1" ht="14.25" customHeight="1">
      <c r="A100" s="6"/>
      <c r="B100" s="6" t="s">
        <v>202</v>
      </c>
      <c r="C100" s="5" t="s">
        <v>15</v>
      </c>
      <c r="D100" s="24" t="s">
        <v>185</v>
      </c>
      <c r="E100" s="5" t="s">
        <v>193</v>
      </c>
      <c r="F100" s="51">
        <v>60</v>
      </c>
      <c r="G100" s="53">
        <f t="shared" ref="G100:G118" si="4">F100/89700</f>
        <v>6.6889632107023408E-4</v>
      </c>
      <c r="H100" s="9">
        <f>G100</f>
        <v>6.6889632107023408E-4</v>
      </c>
      <c r="I100" s="5"/>
      <c r="J100" s="5"/>
    </row>
    <row r="101" spans="1:10" s="2" customFormat="1" ht="14.25" customHeight="1">
      <c r="A101" s="6"/>
      <c r="B101" s="6" t="s">
        <v>203</v>
      </c>
      <c r="C101" s="5" t="s">
        <v>186</v>
      </c>
      <c r="D101" s="24">
        <v>180</v>
      </c>
      <c r="E101" s="5" t="s">
        <v>204</v>
      </c>
      <c r="F101" s="51">
        <f>180*60</f>
        <v>10800</v>
      </c>
      <c r="G101" s="53">
        <f t="shared" si="4"/>
        <v>0.12040133779264214</v>
      </c>
      <c r="H101" s="9">
        <f t="shared" ref="H101:H102" si="5">G101</f>
        <v>0.12040133779264214</v>
      </c>
      <c r="I101" s="5"/>
      <c r="J101" s="9"/>
    </row>
    <row r="102" spans="1:10" s="2" customFormat="1" ht="14.25" customHeight="1">
      <c r="A102" s="6"/>
      <c r="B102" s="6" t="s">
        <v>205</v>
      </c>
      <c r="C102" s="5" t="s">
        <v>186</v>
      </c>
      <c r="D102" s="24" t="s">
        <v>17</v>
      </c>
      <c r="E102" s="5" t="s">
        <v>204</v>
      </c>
      <c r="F102" s="27">
        <v>1800</v>
      </c>
      <c r="G102" s="53">
        <f t="shared" si="4"/>
        <v>2.0066889632107024E-2</v>
      </c>
      <c r="H102" s="9">
        <f t="shared" si="5"/>
        <v>2.0066889632107024E-2</v>
      </c>
      <c r="I102" s="5"/>
      <c r="J102" s="5"/>
    </row>
    <row r="103" spans="1:10" s="2" customFormat="1" ht="14.25" customHeight="1">
      <c r="A103" s="62"/>
      <c r="B103" s="62" t="s">
        <v>206</v>
      </c>
      <c r="C103" s="63" t="s">
        <v>186</v>
      </c>
      <c r="D103" s="64" t="s">
        <v>199</v>
      </c>
      <c r="E103" s="63" t="s">
        <v>204</v>
      </c>
      <c r="F103" s="65">
        <v>35100</v>
      </c>
      <c r="G103" s="105">
        <f t="shared" si="4"/>
        <v>0.39130434782608697</v>
      </c>
      <c r="H103" s="66">
        <f>G103</f>
        <v>0.39130434782608697</v>
      </c>
      <c r="I103" s="63"/>
      <c r="J103" s="66"/>
    </row>
    <row r="104" spans="1:10" ht="22.9" customHeight="1">
      <c r="A104" s="129" t="s">
        <v>23</v>
      </c>
      <c r="B104" s="129"/>
      <c r="C104" s="129"/>
      <c r="D104" s="129"/>
      <c r="E104" s="129"/>
      <c r="F104" s="129"/>
      <c r="G104" s="129"/>
      <c r="H104" s="129"/>
      <c r="I104" s="129"/>
      <c r="J104" s="129"/>
    </row>
    <row r="105" spans="1:10" ht="5.25" customHeight="1">
      <c r="A105" s="61"/>
      <c r="B105" s="61"/>
      <c r="C105" s="61"/>
      <c r="D105" s="61"/>
      <c r="E105" s="61"/>
      <c r="F105" s="61"/>
      <c r="G105" s="61"/>
      <c r="H105" s="61"/>
      <c r="I105" s="61"/>
      <c r="J105" s="61"/>
    </row>
    <row r="106" spans="1:10" ht="21" customHeight="1">
      <c r="A106" s="1" t="s">
        <v>256</v>
      </c>
    </row>
    <row r="107" spans="1:10" ht="21" customHeight="1">
      <c r="A107" s="1" t="s">
        <v>257</v>
      </c>
    </row>
    <row r="108" spans="1:10" ht="21" customHeight="1">
      <c r="A108" s="1" t="s">
        <v>264</v>
      </c>
    </row>
    <row r="109" spans="1:10" ht="9" customHeight="1">
      <c r="B109" s="2"/>
      <c r="C109" s="2"/>
      <c r="D109" s="2"/>
      <c r="E109" s="2"/>
      <c r="F109" s="2"/>
      <c r="G109" s="2"/>
      <c r="H109" s="2"/>
      <c r="I109" s="2"/>
      <c r="J109" s="2"/>
    </row>
    <row r="110" spans="1:10">
      <c r="A110" s="1" t="s">
        <v>170</v>
      </c>
      <c r="B110" s="2"/>
      <c r="C110" s="2"/>
      <c r="D110" s="2"/>
      <c r="E110" s="2"/>
      <c r="F110" s="2"/>
      <c r="G110" s="2"/>
      <c r="H110" s="2"/>
      <c r="I110" s="2"/>
      <c r="J110" s="2"/>
    </row>
    <row r="111" spans="1:10" s="98" customFormat="1" ht="15" customHeight="1">
      <c r="A111" s="130" t="s">
        <v>273</v>
      </c>
      <c r="B111" s="130" t="s">
        <v>8</v>
      </c>
      <c r="C111" s="131" t="s">
        <v>274</v>
      </c>
      <c r="D111" s="95">
        <v>1</v>
      </c>
      <c r="E111" s="96">
        <v>2</v>
      </c>
      <c r="F111" s="96" t="s">
        <v>275</v>
      </c>
      <c r="G111" s="97" t="s">
        <v>276</v>
      </c>
      <c r="H111" s="134" t="s">
        <v>277</v>
      </c>
      <c r="I111" s="135"/>
      <c r="J111" s="136"/>
    </row>
    <row r="112" spans="1:10" s="98" customFormat="1" ht="14.25" customHeight="1">
      <c r="A112" s="130"/>
      <c r="B112" s="130"/>
      <c r="C112" s="132"/>
      <c r="D112" s="42" t="s">
        <v>278</v>
      </c>
      <c r="E112" s="42" t="s">
        <v>279</v>
      </c>
      <c r="F112" s="42" t="s">
        <v>9</v>
      </c>
      <c r="G112" s="59" t="s">
        <v>280</v>
      </c>
      <c r="H112" s="137" t="s">
        <v>281</v>
      </c>
      <c r="I112" s="138"/>
      <c r="J112" s="139"/>
    </row>
    <row r="113" spans="1:10" s="98" customFormat="1" ht="15.75">
      <c r="A113" s="130"/>
      <c r="B113" s="130"/>
      <c r="C113" s="132"/>
      <c r="D113" s="42" t="s">
        <v>9</v>
      </c>
      <c r="E113" s="42" t="s">
        <v>282</v>
      </c>
      <c r="F113" s="42" t="s">
        <v>283</v>
      </c>
      <c r="G113" s="59" t="s">
        <v>284</v>
      </c>
      <c r="H113" s="137" t="s">
        <v>285</v>
      </c>
      <c r="I113" s="138"/>
      <c r="J113" s="139"/>
    </row>
    <row r="114" spans="1:10" s="98" customFormat="1" ht="15.75">
      <c r="A114" s="130"/>
      <c r="B114" s="130"/>
      <c r="C114" s="132"/>
      <c r="D114" s="42" t="s">
        <v>286</v>
      </c>
      <c r="E114" s="42"/>
      <c r="F114" s="42" t="s">
        <v>282</v>
      </c>
      <c r="G114" s="59" t="s">
        <v>287</v>
      </c>
      <c r="H114" s="99"/>
      <c r="I114" s="100"/>
      <c r="J114" s="101"/>
    </row>
    <row r="115" spans="1:10" s="98" customFormat="1" ht="15.75">
      <c r="A115" s="130"/>
      <c r="B115" s="130"/>
      <c r="C115" s="133"/>
      <c r="D115" s="43" t="s">
        <v>288</v>
      </c>
      <c r="E115" s="43"/>
      <c r="F115" s="43" t="s">
        <v>24</v>
      </c>
      <c r="G115" s="60" t="s">
        <v>289</v>
      </c>
      <c r="H115" s="102" t="s">
        <v>13</v>
      </c>
      <c r="I115" s="102" t="s">
        <v>14</v>
      </c>
      <c r="J115" s="102" t="s">
        <v>25</v>
      </c>
    </row>
    <row r="116" spans="1:10" s="2" customFormat="1" ht="14.25" customHeight="1">
      <c r="A116" s="6"/>
      <c r="B116" s="6" t="s">
        <v>91</v>
      </c>
      <c r="C116" s="5" t="s">
        <v>15</v>
      </c>
      <c r="D116" s="24" t="s">
        <v>175</v>
      </c>
      <c r="E116" s="5" t="s">
        <v>200</v>
      </c>
      <c r="F116" s="27">
        <v>390</v>
      </c>
      <c r="G116" s="53">
        <f t="shared" si="4"/>
        <v>4.3478260869565218E-3</v>
      </c>
      <c r="H116" s="9">
        <f>G116</f>
        <v>4.3478260869565218E-3</v>
      </c>
      <c r="I116" s="5"/>
      <c r="J116" s="5"/>
    </row>
    <row r="117" spans="1:10" s="2" customFormat="1" ht="14.25" customHeight="1">
      <c r="A117" s="6"/>
      <c r="B117" s="6" t="s">
        <v>92</v>
      </c>
      <c r="C117" s="5" t="s">
        <v>171</v>
      </c>
      <c r="D117" s="24" t="s">
        <v>183</v>
      </c>
      <c r="E117" s="5" t="s">
        <v>173</v>
      </c>
      <c r="F117" s="27">
        <v>120</v>
      </c>
      <c r="G117" s="53">
        <f t="shared" si="4"/>
        <v>1.3377926421404682E-3</v>
      </c>
      <c r="H117" s="9">
        <f t="shared" ref="H117:H118" si="6">G117</f>
        <v>1.3377926421404682E-3</v>
      </c>
      <c r="I117" s="5"/>
      <c r="J117" s="5"/>
    </row>
    <row r="118" spans="1:10" s="2" customFormat="1" ht="14.25" customHeight="1">
      <c r="A118" s="5"/>
      <c r="B118" s="6" t="s">
        <v>93</v>
      </c>
      <c r="C118" s="5" t="s">
        <v>171</v>
      </c>
      <c r="D118" s="24" t="s">
        <v>183</v>
      </c>
      <c r="E118" s="5" t="s">
        <v>173</v>
      </c>
      <c r="F118" s="27">
        <v>120</v>
      </c>
      <c r="G118" s="53">
        <f t="shared" si="4"/>
        <v>1.3377926421404682E-3</v>
      </c>
      <c r="H118" s="9">
        <f t="shared" si="6"/>
        <v>1.3377926421404682E-3</v>
      </c>
      <c r="I118" s="5"/>
      <c r="J118" s="5"/>
    </row>
    <row r="119" spans="1:10" s="2" customFormat="1" ht="14.25" customHeight="1">
      <c r="A119" s="5">
        <v>4</v>
      </c>
      <c r="B119" s="44" t="s">
        <v>222</v>
      </c>
      <c r="C119" s="6"/>
      <c r="D119" s="24"/>
      <c r="E119" s="5"/>
      <c r="F119" s="25"/>
      <c r="G119" s="26"/>
      <c r="H119" s="5"/>
      <c r="I119" s="5"/>
      <c r="J119" s="5"/>
    </row>
    <row r="120" spans="1:10" s="2" customFormat="1" ht="14.25" customHeight="1">
      <c r="A120" s="6"/>
      <c r="B120" s="6" t="s">
        <v>304</v>
      </c>
      <c r="C120" s="5" t="s">
        <v>171</v>
      </c>
      <c r="D120" s="24" t="s">
        <v>224</v>
      </c>
      <c r="E120" s="5" t="s">
        <v>173</v>
      </c>
      <c r="F120" s="27">
        <v>1170</v>
      </c>
      <c r="G120" s="9">
        <f t="shared" si="0"/>
        <v>1.3043478260869565E-2</v>
      </c>
      <c r="H120" s="9">
        <f>G120</f>
        <v>1.3043478260869565E-2</v>
      </c>
      <c r="I120" s="5"/>
      <c r="J120" s="5"/>
    </row>
    <row r="121" spans="1:10" s="2" customFormat="1" ht="14.25" customHeight="1">
      <c r="A121" s="6"/>
      <c r="B121" s="6" t="s">
        <v>306</v>
      </c>
      <c r="C121" s="5"/>
      <c r="D121" s="24"/>
      <c r="E121" s="5"/>
      <c r="F121" s="27"/>
      <c r="G121" s="9"/>
      <c r="H121" s="9"/>
      <c r="I121" s="5"/>
      <c r="J121" s="5"/>
    </row>
    <row r="122" spans="1:10" s="2" customFormat="1" ht="14.25" customHeight="1">
      <c r="A122" s="6"/>
      <c r="B122" s="6" t="s">
        <v>305</v>
      </c>
      <c r="C122" s="5"/>
      <c r="D122" s="24"/>
      <c r="E122" s="5"/>
      <c r="F122" s="27"/>
      <c r="G122" s="26"/>
      <c r="H122" s="5"/>
      <c r="I122" s="5"/>
      <c r="J122" s="5"/>
    </row>
    <row r="123" spans="1:10" s="2" customFormat="1" ht="14.25" customHeight="1">
      <c r="A123" s="54"/>
      <c r="B123" s="6" t="s">
        <v>95</v>
      </c>
      <c r="C123" s="5" t="s">
        <v>171</v>
      </c>
      <c r="D123" s="24" t="s">
        <v>172</v>
      </c>
      <c r="E123" s="5" t="s">
        <v>173</v>
      </c>
      <c r="F123" s="27">
        <v>720</v>
      </c>
      <c r="G123" s="9">
        <f t="shared" si="0"/>
        <v>8.0267558528428085E-3</v>
      </c>
      <c r="H123" s="9">
        <f>G123</f>
        <v>8.0267558528428085E-3</v>
      </c>
      <c r="I123" s="5"/>
      <c r="J123" s="5"/>
    </row>
    <row r="124" spans="1:10" s="2" customFormat="1" ht="14.25" customHeight="1">
      <c r="A124" s="6"/>
      <c r="B124" s="6" t="s">
        <v>96</v>
      </c>
      <c r="C124" s="6"/>
      <c r="D124" s="24"/>
      <c r="E124" s="5"/>
      <c r="F124" s="25"/>
      <c r="G124" s="26"/>
      <c r="H124" s="5"/>
      <c r="I124" s="5"/>
      <c r="J124" s="5"/>
    </row>
    <row r="125" spans="1:10" s="2" customFormat="1" ht="14.25" customHeight="1">
      <c r="A125" s="6"/>
      <c r="B125" s="6" t="s">
        <v>207</v>
      </c>
      <c r="C125" s="5" t="s">
        <v>15</v>
      </c>
      <c r="D125" s="45" t="s">
        <v>185</v>
      </c>
      <c r="E125" s="5" t="s">
        <v>193</v>
      </c>
      <c r="F125" s="46">
        <v>60</v>
      </c>
      <c r="G125" s="9">
        <f t="shared" si="0"/>
        <v>6.6889632107023408E-4</v>
      </c>
      <c r="H125" s="9">
        <f>G125</f>
        <v>6.6889632107023408E-4</v>
      </c>
      <c r="I125" s="5"/>
      <c r="J125" s="5"/>
    </row>
    <row r="126" spans="1:10" s="2" customFormat="1" ht="14.25" customHeight="1">
      <c r="A126" s="6"/>
      <c r="B126" s="6" t="s">
        <v>208</v>
      </c>
      <c r="C126" s="5" t="s">
        <v>15</v>
      </c>
      <c r="D126" s="24" t="s">
        <v>175</v>
      </c>
      <c r="E126" s="5" t="s">
        <v>228</v>
      </c>
      <c r="F126" s="27">
        <v>11700</v>
      </c>
      <c r="G126" s="9">
        <f t="shared" si="0"/>
        <v>0.13043478260869565</v>
      </c>
      <c r="H126" s="9">
        <f t="shared" ref="H126:H132" si="7">G126</f>
        <v>0.13043478260869565</v>
      </c>
      <c r="I126" s="5"/>
      <c r="J126" s="9"/>
    </row>
    <row r="127" spans="1:10" s="2" customFormat="1" ht="14.25" customHeight="1">
      <c r="A127" s="6"/>
      <c r="B127" s="6" t="s">
        <v>209</v>
      </c>
      <c r="C127" s="5" t="s">
        <v>186</v>
      </c>
      <c r="D127" s="24" t="s">
        <v>16</v>
      </c>
      <c r="E127" s="5" t="s">
        <v>210</v>
      </c>
      <c r="F127" s="27">
        <v>22500</v>
      </c>
      <c r="G127" s="9">
        <f t="shared" ref="G127:G132" si="8">F127/89700</f>
        <v>0.25083612040133779</v>
      </c>
      <c r="H127" s="9">
        <f t="shared" si="7"/>
        <v>0.25083612040133779</v>
      </c>
      <c r="I127" s="5"/>
      <c r="J127" s="5"/>
    </row>
    <row r="128" spans="1:10" s="2" customFormat="1" ht="14.25" customHeight="1">
      <c r="A128" s="6"/>
      <c r="B128" s="6" t="s">
        <v>211</v>
      </c>
      <c r="C128" s="5" t="s">
        <v>15</v>
      </c>
      <c r="D128" s="24" t="s">
        <v>212</v>
      </c>
      <c r="E128" s="5" t="s">
        <v>181</v>
      </c>
      <c r="F128" s="27">
        <v>18720</v>
      </c>
      <c r="G128" s="9">
        <f t="shared" si="8"/>
        <v>0.20869565217391303</v>
      </c>
      <c r="H128" s="9">
        <f t="shared" si="7"/>
        <v>0.20869565217391303</v>
      </c>
      <c r="I128" s="5"/>
      <c r="J128" s="5"/>
    </row>
    <row r="129" spans="1:10" s="2" customFormat="1" ht="14.25" customHeight="1">
      <c r="A129" s="6"/>
      <c r="B129" s="6" t="s">
        <v>213</v>
      </c>
      <c r="C129" s="5" t="s">
        <v>15</v>
      </c>
      <c r="D129" s="24" t="s">
        <v>28</v>
      </c>
      <c r="E129" s="5" t="s">
        <v>181</v>
      </c>
      <c r="F129" s="25">
        <f>60*12</f>
        <v>720</v>
      </c>
      <c r="G129" s="9">
        <f t="shared" si="8"/>
        <v>8.0267558528428085E-3</v>
      </c>
      <c r="H129" s="9">
        <f t="shared" si="7"/>
        <v>8.0267558528428085E-3</v>
      </c>
      <c r="I129" s="5"/>
      <c r="J129" s="9"/>
    </row>
    <row r="130" spans="1:10" s="2" customFormat="1" ht="14.25" customHeight="1">
      <c r="A130" s="6"/>
      <c r="B130" s="6" t="s">
        <v>102</v>
      </c>
      <c r="C130" s="5" t="s">
        <v>15</v>
      </c>
      <c r="D130" s="24" t="s">
        <v>175</v>
      </c>
      <c r="E130" s="5" t="s">
        <v>200</v>
      </c>
      <c r="F130" s="27">
        <v>390</v>
      </c>
      <c r="G130" s="9">
        <f t="shared" si="8"/>
        <v>4.3478260869565218E-3</v>
      </c>
      <c r="H130" s="9">
        <f t="shared" si="7"/>
        <v>4.3478260869565218E-3</v>
      </c>
      <c r="I130" s="5"/>
      <c r="J130" s="5"/>
    </row>
    <row r="131" spans="1:10" s="2" customFormat="1" ht="14.25" customHeight="1">
      <c r="A131" s="6"/>
      <c r="B131" s="6" t="s">
        <v>103</v>
      </c>
      <c r="C131" s="5" t="s">
        <v>171</v>
      </c>
      <c r="D131" s="24" t="s">
        <v>183</v>
      </c>
      <c r="E131" s="5" t="s">
        <v>173</v>
      </c>
      <c r="F131" s="27">
        <v>120</v>
      </c>
      <c r="G131" s="9">
        <f t="shared" si="8"/>
        <v>1.3377926421404682E-3</v>
      </c>
      <c r="H131" s="9">
        <f t="shared" si="7"/>
        <v>1.3377926421404682E-3</v>
      </c>
      <c r="I131" s="5"/>
      <c r="J131" s="5"/>
    </row>
    <row r="132" spans="1:10" s="2" customFormat="1" ht="14.25" customHeight="1">
      <c r="A132" s="6"/>
      <c r="B132" s="6" t="s">
        <v>104</v>
      </c>
      <c r="C132" s="5" t="s">
        <v>171</v>
      </c>
      <c r="D132" s="24" t="s">
        <v>183</v>
      </c>
      <c r="E132" s="5" t="s">
        <v>173</v>
      </c>
      <c r="F132" s="27">
        <v>120</v>
      </c>
      <c r="G132" s="9">
        <f t="shared" si="8"/>
        <v>1.3377926421404682E-3</v>
      </c>
      <c r="H132" s="9">
        <f t="shared" si="7"/>
        <v>1.3377926421404682E-3</v>
      </c>
      <c r="I132" s="5"/>
      <c r="J132" s="5"/>
    </row>
    <row r="133" spans="1:10" s="2" customFormat="1" ht="14.25" customHeight="1">
      <c r="A133" s="5">
        <v>5</v>
      </c>
      <c r="B133" s="44" t="s">
        <v>223</v>
      </c>
      <c r="C133" s="6"/>
      <c r="D133" s="24"/>
      <c r="E133" s="5"/>
      <c r="F133" s="25"/>
      <c r="G133" s="26"/>
      <c r="H133" s="5"/>
      <c r="I133" s="5"/>
      <c r="J133" s="5"/>
    </row>
    <row r="134" spans="1:10" s="2" customFormat="1" ht="14.25" customHeight="1">
      <c r="A134" s="6"/>
      <c r="B134" s="6" t="s">
        <v>307</v>
      </c>
      <c r="C134" s="6"/>
      <c r="D134" s="24"/>
      <c r="E134" s="5"/>
      <c r="F134" s="25"/>
      <c r="G134" s="26"/>
      <c r="H134" s="5"/>
      <c r="I134" s="5"/>
      <c r="J134" s="5"/>
    </row>
    <row r="135" spans="1:10" s="2" customFormat="1" ht="14.25" customHeight="1">
      <c r="A135" s="6"/>
      <c r="B135" s="6" t="s">
        <v>308</v>
      </c>
      <c r="C135" s="6"/>
      <c r="D135" s="24"/>
      <c r="E135" s="5"/>
      <c r="F135" s="25"/>
      <c r="G135" s="26"/>
      <c r="H135" s="5"/>
      <c r="I135" s="5"/>
      <c r="J135" s="5"/>
    </row>
    <row r="136" spans="1:10" s="2" customFormat="1" ht="14.25" customHeight="1">
      <c r="A136" s="62"/>
      <c r="B136" s="62" t="s">
        <v>309</v>
      </c>
      <c r="C136" s="63" t="s">
        <v>171</v>
      </c>
      <c r="D136" s="64" t="s">
        <v>225</v>
      </c>
      <c r="E136" s="63" t="s">
        <v>173</v>
      </c>
      <c r="F136" s="65">
        <v>1170</v>
      </c>
      <c r="G136" s="66">
        <f t="shared" ref="G136:G158" si="9">F136/89700</f>
        <v>1.3043478260869565E-2</v>
      </c>
      <c r="H136" s="66">
        <f>G136</f>
        <v>1.3043478260869565E-2</v>
      </c>
      <c r="I136" s="63"/>
      <c r="J136" s="63"/>
    </row>
    <row r="137" spans="1:10" s="2" customFormat="1" ht="14.25" customHeight="1">
      <c r="A137" s="7"/>
      <c r="B137" s="7"/>
      <c r="C137" s="24"/>
      <c r="D137" s="24"/>
      <c r="E137" s="24"/>
      <c r="F137" s="48"/>
      <c r="G137" s="103"/>
      <c r="H137" s="103"/>
      <c r="I137" s="24"/>
      <c r="J137" s="24"/>
    </row>
    <row r="138" spans="1:10" ht="19.149999999999999" customHeight="1">
      <c r="A138" s="129" t="s">
        <v>23</v>
      </c>
      <c r="B138" s="129"/>
      <c r="C138" s="129"/>
      <c r="D138" s="129"/>
      <c r="E138" s="129"/>
      <c r="F138" s="129"/>
      <c r="G138" s="129"/>
      <c r="H138" s="129"/>
      <c r="I138" s="129"/>
      <c r="J138" s="129"/>
    </row>
    <row r="139" spans="1:10" ht="5.25" customHeight="1">
      <c r="A139" s="61"/>
      <c r="B139" s="61"/>
      <c r="C139" s="61"/>
      <c r="D139" s="61"/>
      <c r="E139" s="61"/>
      <c r="F139" s="61"/>
      <c r="G139" s="61"/>
      <c r="H139" s="61"/>
      <c r="I139" s="61"/>
      <c r="J139" s="61"/>
    </row>
    <row r="140" spans="1:10" ht="21" customHeight="1">
      <c r="A140" s="1" t="s">
        <v>256</v>
      </c>
    </row>
    <row r="141" spans="1:10" ht="21" customHeight="1">
      <c r="A141" s="1" t="s">
        <v>257</v>
      </c>
    </row>
    <row r="142" spans="1:10" ht="21" customHeight="1">
      <c r="A142" s="1" t="s">
        <v>264</v>
      </c>
    </row>
    <row r="143" spans="1:10" ht="9" customHeight="1">
      <c r="B143" s="2"/>
      <c r="C143" s="2"/>
      <c r="D143" s="2"/>
      <c r="E143" s="2"/>
      <c r="F143" s="2"/>
      <c r="G143" s="2"/>
      <c r="H143" s="2"/>
      <c r="I143" s="2"/>
      <c r="J143" s="2"/>
    </row>
    <row r="144" spans="1:10">
      <c r="A144" s="1" t="s">
        <v>170</v>
      </c>
      <c r="B144" s="2"/>
      <c r="C144" s="2"/>
      <c r="D144" s="2"/>
      <c r="E144" s="2"/>
      <c r="F144" s="2"/>
      <c r="G144" s="2"/>
      <c r="H144" s="2"/>
      <c r="I144" s="2"/>
      <c r="J144" s="2"/>
    </row>
    <row r="145" spans="1:10" s="98" customFormat="1" ht="15" customHeight="1">
      <c r="A145" s="130" t="s">
        <v>273</v>
      </c>
      <c r="B145" s="130" t="s">
        <v>8</v>
      </c>
      <c r="C145" s="131" t="s">
        <v>274</v>
      </c>
      <c r="D145" s="95">
        <v>1</v>
      </c>
      <c r="E145" s="96">
        <v>2</v>
      </c>
      <c r="F145" s="96" t="s">
        <v>275</v>
      </c>
      <c r="G145" s="97" t="s">
        <v>276</v>
      </c>
      <c r="H145" s="134" t="s">
        <v>277</v>
      </c>
      <c r="I145" s="135"/>
      <c r="J145" s="136"/>
    </row>
    <row r="146" spans="1:10" s="98" customFormat="1" ht="14.25" customHeight="1">
      <c r="A146" s="130"/>
      <c r="B146" s="130"/>
      <c r="C146" s="132"/>
      <c r="D146" s="42" t="s">
        <v>278</v>
      </c>
      <c r="E146" s="42" t="s">
        <v>279</v>
      </c>
      <c r="F146" s="42" t="s">
        <v>9</v>
      </c>
      <c r="G146" s="59" t="s">
        <v>280</v>
      </c>
      <c r="H146" s="137" t="s">
        <v>281</v>
      </c>
      <c r="I146" s="138"/>
      <c r="J146" s="139"/>
    </row>
    <row r="147" spans="1:10" s="98" customFormat="1" ht="15.75">
      <c r="A147" s="130"/>
      <c r="B147" s="130"/>
      <c r="C147" s="132"/>
      <c r="D147" s="42" t="s">
        <v>9</v>
      </c>
      <c r="E147" s="42" t="s">
        <v>282</v>
      </c>
      <c r="F147" s="42" t="s">
        <v>283</v>
      </c>
      <c r="G147" s="59" t="s">
        <v>284</v>
      </c>
      <c r="H147" s="137" t="s">
        <v>285</v>
      </c>
      <c r="I147" s="138"/>
      <c r="J147" s="139"/>
    </row>
    <row r="148" spans="1:10" s="98" customFormat="1" ht="15.75">
      <c r="A148" s="130"/>
      <c r="B148" s="130"/>
      <c r="C148" s="132"/>
      <c r="D148" s="42" t="s">
        <v>286</v>
      </c>
      <c r="E148" s="42"/>
      <c r="F148" s="42" t="s">
        <v>282</v>
      </c>
      <c r="G148" s="59" t="s">
        <v>287</v>
      </c>
      <c r="H148" s="99"/>
      <c r="I148" s="100"/>
      <c r="J148" s="101"/>
    </row>
    <row r="149" spans="1:10" s="98" customFormat="1" ht="15.75">
      <c r="A149" s="130"/>
      <c r="B149" s="130"/>
      <c r="C149" s="133"/>
      <c r="D149" s="43" t="s">
        <v>288</v>
      </c>
      <c r="E149" s="43"/>
      <c r="F149" s="43" t="s">
        <v>24</v>
      </c>
      <c r="G149" s="60" t="s">
        <v>289</v>
      </c>
      <c r="H149" s="102" t="s">
        <v>13</v>
      </c>
      <c r="I149" s="102" t="s">
        <v>14</v>
      </c>
      <c r="J149" s="102" t="s">
        <v>25</v>
      </c>
    </row>
    <row r="150" spans="1:10" s="2" customFormat="1" ht="14.25" customHeight="1">
      <c r="A150" s="6"/>
      <c r="B150" s="6" t="s">
        <v>106</v>
      </c>
      <c r="C150" s="5" t="s">
        <v>171</v>
      </c>
      <c r="D150" s="24" t="s">
        <v>172</v>
      </c>
      <c r="E150" s="5" t="s">
        <v>173</v>
      </c>
      <c r="F150" s="27">
        <v>720</v>
      </c>
      <c r="G150" s="9">
        <f t="shared" si="9"/>
        <v>8.0267558528428085E-3</v>
      </c>
      <c r="H150" s="9">
        <f>G150</f>
        <v>8.0267558528428085E-3</v>
      </c>
      <c r="I150" s="5"/>
      <c r="J150" s="5"/>
    </row>
    <row r="151" spans="1:10" s="2" customFormat="1" ht="14.25" customHeight="1">
      <c r="A151" s="6"/>
      <c r="B151" s="6" t="s">
        <v>107</v>
      </c>
      <c r="C151" s="6"/>
      <c r="D151" s="24"/>
      <c r="E151" s="5"/>
      <c r="F151" s="25"/>
      <c r="G151" s="26"/>
      <c r="H151" s="5"/>
      <c r="I151" s="5"/>
      <c r="J151" s="5"/>
    </row>
    <row r="152" spans="1:10" s="2" customFormat="1" ht="14.25" customHeight="1">
      <c r="A152" s="6"/>
      <c r="B152" s="6" t="s">
        <v>214</v>
      </c>
      <c r="C152" s="5" t="s">
        <v>15</v>
      </c>
      <c r="D152" s="45" t="s">
        <v>185</v>
      </c>
      <c r="E152" s="5" t="s">
        <v>193</v>
      </c>
      <c r="F152" s="46">
        <v>60</v>
      </c>
      <c r="G152" s="9">
        <f t="shared" si="9"/>
        <v>6.6889632107023408E-4</v>
      </c>
      <c r="H152" s="9">
        <f>G152</f>
        <v>6.6889632107023408E-4</v>
      </c>
      <c r="I152" s="5"/>
      <c r="J152" s="5"/>
    </row>
    <row r="153" spans="1:10" s="2" customFormat="1" ht="14.25" customHeight="1">
      <c r="A153" s="6"/>
      <c r="B153" s="6" t="s">
        <v>215</v>
      </c>
      <c r="C153" s="5" t="s">
        <v>15</v>
      </c>
      <c r="D153" s="24" t="s">
        <v>217</v>
      </c>
      <c r="E153" s="5">
        <v>12</v>
      </c>
      <c r="F153" s="27">
        <f>1950*12</f>
        <v>23400</v>
      </c>
      <c r="G153" s="9">
        <f t="shared" si="9"/>
        <v>0.2608695652173913</v>
      </c>
      <c r="H153" s="9">
        <f t="shared" ref="H153:H158" si="10">G153</f>
        <v>0.2608695652173913</v>
      </c>
      <c r="I153" s="5"/>
      <c r="J153" s="5"/>
    </row>
    <row r="154" spans="1:10" s="2" customFormat="1" ht="14.25" customHeight="1">
      <c r="A154" s="6"/>
      <c r="B154" s="6" t="s">
        <v>216</v>
      </c>
      <c r="C154" s="5" t="s">
        <v>15</v>
      </c>
      <c r="D154" s="24" t="s">
        <v>217</v>
      </c>
      <c r="E154" s="5">
        <v>12</v>
      </c>
      <c r="F154" s="27">
        <f>1950*12</f>
        <v>23400</v>
      </c>
      <c r="G154" s="9">
        <f t="shared" si="9"/>
        <v>0.2608695652173913</v>
      </c>
      <c r="H154" s="9">
        <f t="shared" si="10"/>
        <v>0.2608695652173913</v>
      </c>
      <c r="I154" s="5"/>
      <c r="J154" s="9"/>
    </row>
    <row r="155" spans="1:10" s="2" customFormat="1" ht="14.25" customHeight="1">
      <c r="A155" s="6"/>
      <c r="B155" s="6" t="s">
        <v>218</v>
      </c>
      <c r="C155" s="5" t="s">
        <v>15</v>
      </c>
      <c r="D155" s="24">
        <f>6.5*60*5</f>
        <v>1950</v>
      </c>
      <c r="E155" s="5" t="s">
        <v>200</v>
      </c>
      <c r="F155" s="27">
        <v>1950</v>
      </c>
      <c r="G155" s="9">
        <f t="shared" si="9"/>
        <v>2.1739130434782608E-2</v>
      </c>
      <c r="H155" s="9">
        <f t="shared" si="10"/>
        <v>2.1739130434782608E-2</v>
      </c>
      <c r="I155" s="5"/>
      <c r="J155" s="5"/>
    </row>
    <row r="156" spans="1:10" s="2" customFormat="1" ht="14.25" customHeight="1">
      <c r="A156" s="6"/>
      <c r="B156" s="6" t="s">
        <v>112</v>
      </c>
      <c r="C156" s="5" t="s">
        <v>15</v>
      </c>
      <c r="D156" s="24" t="s">
        <v>175</v>
      </c>
      <c r="E156" s="5" t="s">
        <v>200</v>
      </c>
      <c r="F156" s="27">
        <v>390</v>
      </c>
      <c r="G156" s="9">
        <f t="shared" si="9"/>
        <v>4.3478260869565218E-3</v>
      </c>
      <c r="H156" s="9">
        <f t="shared" si="10"/>
        <v>4.3478260869565218E-3</v>
      </c>
      <c r="I156" s="5"/>
      <c r="J156" s="9"/>
    </row>
    <row r="157" spans="1:10" s="2" customFormat="1" ht="14.25" customHeight="1">
      <c r="A157" s="6"/>
      <c r="B157" s="6" t="s">
        <v>113</v>
      </c>
      <c r="C157" s="5" t="s">
        <v>171</v>
      </c>
      <c r="D157" s="24" t="s">
        <v>183</v>
      </c>
      <c r="E157" s="5" t="s">
        <v>173</v>
      </c>
      <c r="F157" s="27">
        <v>120</v>
      </c>
      <c r="G157" s="9">
        <f t="shared" si="9"/>
        <v>1.3377926421404682E-3</v>
      </c>
      <c r="H157" s="9">
        <f t="shared" si="10"/>
        <v>1.3377926421404682E-3</v>
      </c>
      <c r="I157" s="5"/>
      <c r="J157" s="5"/>
    </row>
    <row r="158" spans="1:10" s="2" customFormat="1" ht="14.25" customHeight="1">
      <c r="A158" s="6"/>
      <c r="B158" s="6" t="s">
        <v>114</v>
      </c>
      <c r="C158" s="5" t="s">
        <v>171</v>
      </c>
      <c r="D158" s="24" t="s">
        <v>183</v>
      </c>
      <c r="E158" s="5" t="s">
        <v>173</v>
      </c>
      <c r="F158" s="27">
        <v>120</v>
      </c>
      <c r="G158" s="9">
        <f t="shared" si="9"/>
        <v>1.3377926421404682E-3</v>
      </c>
      <c r="H158" s="9">
        <f t="shared" si="10"/>
        <v>1.3377926421404682E-3</v>
      </c>
      <c r="I158" s="5"/>
      <c r="J158" s="5"/>
    </row>
    <row r="159" spans="1:10" s="2" customFormat="1" ht="14.25" customHeight="1">
      <c r="A159" s="6"/>
      <c r="B159" s="21"/>
      <c r="C159" s="5"/>
      <c r="D159" s="24"/>
      <c r="E159" s="5"/>
      <c r="F159" s="27"/>
      <c r="G159" s="9"/>
      <c r="H159" s="9"/>
      <c r="I159" s="5"/>
      <c r="J159" s="5"/>
    </row>
    <row r="160" spans="1:10" s="2" customFormat="1" ht="14.25" customHeight="1">
      <c r="A160" s="62"/>
      <c r="B160" s="104"/>
      <c r="C160" s="63"/>
      <c r="D160" s="64"/>
      <c r="E160" s="63"/>
      <c r="F160" s="65"/>
      <c r="G160" s="66"/>
      <c r="H160" s="63"/>
      <c r="I160" s="63"/>
      <c r="J160" s="63"/>
    </row>
    <row r="161" spans="1:11" s="2" customFormat="1" ht="14.25" customHeight="1" thickBot="1">
      <c r="A161" s="55"/>
      <c r="B161" s="40" t="s">
        <v>26</v>
      </c>
      <c r="C161" s="55"/>
      <c r="D161" s="55"/>
      <c r="E161" s="55"/>
      <c r="F161" s="109">
        <f>SUM(F13:F158)</f>
        <v>634616</v>
      </c>
      <c r="G161" s="110">
        <f>SUM(G13:G158)</f>
        <v>7.0748717948717941</v>
      </c>
      <c r="H161" s="110">
        <f>SUM(H13:H158)</f>
        <v>7.0748717948717941</v>
      </c>
      <c r="I161" s="111"/>
      <c r="J161" s="111"/>
      <c r="K161" s="10"/>
    </row>
    <row r="162" spans="1:11" s="2" customFormat="1" ht="19.5" thickTop="1">
      <c r="A162" s="7"/>
      <c r="B162" s="7"/>
      <c r="C162" s="7"/>
      <c r="D162" s="7"/>
      <c r="E162" s="7"/>
      <c r="F162" s="7"/>
      <c r="G162" s="7"/>
      <c r="H162" s="7"/>
      <c r="I162" s="7"/>
      <c r="J162" s="7"/>
    </row>
    <row r="163" spans="1:11" s="2" customFormat="1">
      <c r="A163" s="7"/>
      <c r="B163" s="7"/>
      <c r="C163" s="7"/>
      <c r="D163" s="7"/>
      <c r="E163" s="7"/>
      <c r="F163" s="7"/>
      <c r="G163" s="7"/>
      <c r="H163" s="7"/>
      <c r="I163" s="7"/>
      <c r="J163" s="7"/>
    </row>
    <row r="164" spans="1:11" s="2" customFormat="1">
      <c r="A164" s="7"/>
      <c r="B164" s="7"/>
      <c r="C164" s="7"/>
      <c r="D164" s="7"/>
      <c r="E164" s="7"/>
      <c r="F164" s="7"/>
      <c r="G164" s="7"/>
      <c r="H164" s="7"/>
      <c r="I164" s="7"/>
      <c r="J164" s="7"/>
    </row>
    <row r="165" spans="1:11" s="2" customFormat="1">
      <c r="A165" s="7"/>
      <c r="B165" s="7"/>
      <c r="C165" s="7"/>
      <c r="D165" s="7"/>
      <c r="E165" s="7"/>
      <c r="F165" s="7"/>
      <c r="G165" s="7"/>
      <c r="H165" s="7"/>
      <c r="I165" s="7"/>
      <c r="J165" s="7"/>
    </row>
    <row r="166" spans="1:11" s="2" customFormat="1">
      <c r="A166" s="7"/>
      <c r="B166" s="7"/>
      <c r="C166" s="7"/>
      <c r="D166" s="7"/>
      <c r="E166" s="7"/>
      <c r="F166" s="7"/>
      <c r="G166" s="7"/>
      <c r="H166" s="7"/>
      <c r="I166" s="7"/>
      <c r="J166" s="7"/>
    </row>
    <row r="167" spans="1:11" s="2" customFormat="1">
      <c r="A167" s="7"/>
      <c r="B167" s="7"/>
      <c r="C167" s="7"/>
      <c r="D167" s="7"/>
      <c r="E167" s="7"/>
      <c r="F167" s="7"/>
      <c r="G167" s="7"/>
      <c r="H167" s="7"/>
      <c r="I167" s="7"/>
      <c r="J167" s="7"/>
    </row>
    <row r="168" spans="1:11" s="2" customFormat="1">
      <c r="A168" s="7"/>
      <c r="B168" s="7"/>
      <c r="C168" s="7"/>
      <c r="D168" s="7"/>
      <c r="E168" s="7"/>
      <c r="F168" s="7"/>
      <c r="G168" s="7"/>
      <c r="H168" s="7"/>
      <c r="I168" s="7"/>
      <c r="J168" s="7"/>
    </row>
    <row r="169" spans="1:11" s="2" customFormat="1">
      <c r="A169" s="7"/>
      <c r="B169" s="7"/>
      <c r="C169" s="7"/>
      <c r="D169" s="7"/>
      <c r="E169" s="7"/>
      <c r="F169" s="7"/>
      <c r="G169" s="7"/>
      <c r="H169" s="7"/>
      <c r="I169" s="7"/>
      <c r="J169" s="7"/>
    </row>
    <row r="170" spans="1:11" ht="24.75" customHeight="1">
      <c r="A170" s="115" t="s">
        <v>23</v>
      </c>
      <c r="B170" s="115"/>
      <c r="C170" s="115"/>
      <c r="D170" s="115"/>
      <c r="E170" s="115"/>
      <c r="F170" s="115"/>
      <c r="G170" s="115"/>
      <c r="H170" s="115"/>
      <c r="I170" s="115"/>
      <c r="J170" s="115"/>
    </row>
    <row r="171" spans="1:11" ht="5.25" customHeight="1">
      <c r="A171" s="61"/>
      <c r="B171" s="61"/>
      <c r="C171" s="61"/>
      <c r="D171" s="61"/>
      <c r="E171" s="61"/>
      <c r="F171" s="61"/>
      <c r="G171" s="61"/>
      <c r="H171" s="61"/>
      <c r="I171" s="61"/>
      <c r="J171" s="61"/>
    </row>
    <row r="172" spans="1:11" ht="21" customHeight="1">
      <c r="A172" s="1" t="s">
        <v>256</v>
      </c>
    </row>
    <row r="173" spans="1:11" ht="21" customHeight="1">
      <c r="A173" s="1" t="s">
        <v>257</v>
      </c>
    </row>
    <row r="174" spans="1:11" ht="21" customHeight="1">
      <c r="A174" s="1" t="s">
        <v>264</v>
      </c>
    </row>
    <row r="175" spans="1:11" ht="6" customHeight="1"/>
    <row r="176" spans="1:11">
      <c r="A176" s="1" t="s">
        <v>229</v>
      </c>
      <c r="B176" s="7"/>
      <c r="C176" s="7"/>
      <c r="D176" s="7"/>
      <c r="E176" s="7"/>
      <c r="F176" s="7"/>
      <c r="G176" s="7"/>
      <c r="H176" s="7"/>
      <c r="I176" s="7"/>
      <c r="J176" s="7"/>
    </row>
    <row r="177" spans="1:11" s="98" customFormat="1" ht="15" customHeight="1">
      <c r="A177" s="130" t="s">
        <v>273</v>
      </c>
      <c r="B177" s="130" t="s">
        <v>8</v>
      </c>
      <c r="C177" s="131" t="s">
        <v>274</v>
      </c>
      <c r="D177" s="95">
        <v>1</v>
      </c>
      <c r="E177" s="96">
        <v>2</v>
      </c>
      <c r="F177" s="96" t="s">
        <v>275</v>
      </c>
      <c r="G177" s="97" t="s">
        <v>276</v>
      </c>
      <c r="H177" s="116" t="s">
        <v>277</v>
      </c>
      <c r="I177" s="117"/>
      <c r="J177" s="118"/>
    </row>
    <row r="178" spans="1:11" s="98" customFormat="1" ht="14.25" customHeight="1">
      <c r="A178" s="130"/>
      <c r="B178" s="130"/>
      <c r="C178" s="132"/>
      <c r="D178" s="42" t="s">
        <v>278</v>
      </c>
      <c r="E178" s="42" t="s">
        <v>279</v>
      </c>
      <c r="F178" s="42" t="s">
        <v>9</v>
      </c>
      <c r="G178" s="59" t="s">
        <v>280</v>
      </c>
      <c r="H178" s="119" t="s">
        <v>281</v>
      </c>
      <c r="I178" s="120"/>
      <c r="J178" s="121"/>
    </row>
    <row r="179" spans="1:11" s="98" customFormat="1" ht="15.75">
      <c r="A179" s="130"/>
      <c r="B179" s="130"/>
      <c r="C179" s="132"/>
      <c r="D179" s="42" t="s">
        <v>9</v>
      </c>
      <c r="E179" s="42" t="s">
        <v>282</v>
      </c>
      <c r="F179" s="42" t="s">
        <v>283</v>
      </c>
      <c r="G179" s="59" t="s">
        <v>284</v>
      </c>
      <c r="H179" s="119" t="s">
        <v>285</v>
      </c>
      <c r="I179" s="120"/>
      <c r="J179" s="121"/>
    </row>
    <row r="180" spans="1:11" s="98" customFormat="1" ht="15.75">
      <c r="A180" s="130"/>
      <c r="B180" s="130"/>
      <c r="C180" s="132"/>
      <c r="D180" s="42" t="s">
        <v>286</v>
      </c>
      <c r="E180" s="42"/>
      <c r="F180" s="42" t="s">
        <v>282</v>
      </c>
      <c r="G180" s="59" t="s">
        <v>287</v>
      </c>
      <c r="H180" s="99"/>
      <c r="I180" s="100"/>
      <c r="J180" s="101"/>
    </row>
    <row r="181" spans="1:11" s="98" customFormat="1" ht="15.75">
      <c r="A181" s="130"/>
      <c r="B181" s="130"/>
      <c r="C181" s="133"/>
      <c r="D181" s="43" t="s">
        <v>288</v>
      </c>
      <c r="E181" s="43"/>
      <c r="F181" s="43" t="s">
        <v>24</v>
      </c>
      <c r="G181" s="60" t="s">
        <v>289</v>
      </c>
      <c r="H181" s="102" t="s">
        <v>13</v>
      </c>
      <c r="I181" s="102" t="s">
        <v>14</v>
      </c>
      <c r="J181" s="102" t="s">
        <v>25</v>
      </c>
    </row>
    <row r="182" spans="1:11" s="7" customFormat="1" ht="15" customHeight="1">
      <c r="A182" s="5">
        <v>1</v>
      </c>
      <c r="B182" s="6" t="s">
        <v>231</v>
      </c>
      <c r="C182" s="6"/>
      <c r="D182" s="24"/>
      <c r="E182" s="5"/>
      <c r="F182" s="25"/>
      <c r="G182" s="26"/>
      <c r="H182" s="5"/>
      <c r="I182" s="5"/>
      <c r="J182" s="5"/>
    </row>
    <row r="183" spans="1:11" s="7" customFormat="1" ht="15" customHeight="1">
      <c r="A183" s="5"/>
      <c r="B183" s="6" t="s">
        <v>318</v>
      </c>
      <c r="C183" s="5" t="s">
        <v>15</v>
      </c>
      <c r="D183" s="24" t="s">
        <v>175</v>
      </c>
      <c r="E183" s="5" t="s">
        <v>200</v>
      </c>
      <c r="F183" s="27">
        <v>390</v>
      </c>
      <c r="G183" s="9">
        <f t="shared" ref="G183:G187" si="11">F183/89700</f>
        <v>4.3478260869565218E-3</v>
      </c>
      <c r="H183" s="9">
        <f>G183</f>
        <v>4.3478260869565218E-3</v>
      </c>
      <c r="I183" s="5"/>
      <c r="J183" s="5"/>
    </row>
    <row r="184" spans="1:11" s="7" customFormat="1" ht="15" customHeight="1">
      <c r="A184" s="5"/>
      <c r="B184" s="6" t="s">
        <v>319</v>
      </c>
      <c r="C184" s="5" t="s">
        <v>15</v>
      </c>
      <c r="D184" s="24" t="s">
        <v>233</v>
      </c>
      <c r="E184" s="5" t="s">
        <v>200</v>
      </c>
      <c r="F184" s="25">
        <v>780</v>
      </c>
      <c r="G184" s="9">
        <f t="shared" si="11"/>
        <v>8.6956521739130436E-3</v>
      </c>
      <c r="H184" s="9">
        <f>G184</f>
        <v>8.6956521739130436E-3</v>
      </c>
      <c r="I184" s="5"/>
      <c r="J184" s="5"/>
    </row>
    <row r="185" spans="1:11" s="7" customFormat="1" ht="15" customHeight="1">
      <c r="A185" s="5">
        <v>2</v>
      </c>
      <c r="B185" s="6" t="s">
        <v>232</v>
      </c>
      <c r="C185" s="5"/>
      <c r="D185" s="24"/>
      <c r="E185" s="5"/>
      <c r="F185" s="25"/>
      <c r="G185" s="26"/>
      <c r="H185" s="5"/>
      <c r="I185" s="5"/>
      <c r="J185" s="5"/>
    </row>
    <row r="186" spans="1:11" s="7" customFormat="1" ht="15" customHeight="1">
      <c r="A186" s="6"/>
      <c r="B186" s="6" t="s">
        <v>320</v>
      </c>
      <c r="C186" s="5" t="s">
        <v>186</v>
      </c>
      <c r="D186" s="24" t="s">
        <v>17</v>
      </c>
      <c r="E186" s="5" t="s">
        <v>230</v>
      </c>
      <c r="F186" s="27">
        <v>3000</v>
      </c>
      <c r="G186" s="9">
        <f t="shared" si="11"/>
        <v>3.3444816053511704E-2</v>
      </c>
      <c r="H186" s="9">
        <f>G186</f>
        <v>3.3444816053511704E-2</v>
      </c>
      <c r="I186" s="5"/>
      <c r="J186" s="5"/>
    </row>
    <row r="187" spans="1:11" s="7" customFormat="1" ht="15" customHeight="1">
      <c r="A187" s="6"/>
      <c r="B187" s="6" t="s">
        <v>321</v>
      </c>
      <c r="C187" s="5" t="s">
        <v>186</v>
      </c>
      <c r="D187" s="24" t="s">
        <v>179</v>
      </c>
      <c r="E187" s="5" t="s">
        <v>230</v>
      </c>
      <c r="F187" s="25">
        <v>500</v>
      </c>
      <c r="G187" s="9">
        <f t="shared" si="11"/>
        <v>5.5741360089186179E-3</v>
      </c>
      <c r="H187" s="9">
        <f>G187</f>
        <v>5.5741360089186179E-3</v>
      </c>
      <c r="I187" s="5"/>
      <c r="J187" s="5"/>
      <c r="K187" s="24"/>
    </row>
    <row r="188" spans="1:11" s="7" customFormat="1" ht="15" customHeight="1">
      <c r="A188" s="6"/>
      <c r="B188" s="21"/>
      <c r="C188" s="5"/>
      <c r="D188" s="24"/>
      <c r="E188" s="5"/>
      <c r="F188" s="25"/>
      <c r="G188" s="9"/>
      <c r="H188" s="5"/>
      <c r="I188" s="5"/>
      <c r="J188" s="5"/>
      <c r="K188" s="24"/>
    </row>
    <row r="189" spans="1:11" s="7" customFormat="1" ht="15" customHeight="1" thickBot="1">
      <c r="A189" s="56"/>
      <c r="B189" s="57" t="s">
        <v>26</v>
      </c>
      <c r="C189" s="55"/>
      <c r="D189" s="55"/>
      <c r="E189" s="55"/>
      <c r="F189" s="109">
        <f>SUM(F183:F187)</f>
        <v>4670</v>
      </c>
      <c r="G189" s="112">
        <f>SUM(G183:G187)</f>
        <v>5.2062430323299887E-2</v>
      </c>
      <c r="H189" s="113">
        <f>SUM(H183:H188)</f>
        <v>5.2062430323299887E-2</v>
      </c>
      <c r="I189" s="113"/>
      <c r="J189" s="113"/>
    </row>
    <row r="190" spans="1:11" s="2" customFormat="1" ht="19.5" thickTop="1">
      <c r="A190" s="7"/>
      <c r="B190" s="7"/>
      <c r="C190" s="7"/>
      <c r="D190" s="7"/>
      <c r="E190" s="7"/>
      <c r="F190" s="7"/>
      <c r="G190" s="7"/>
      <c r="H190" s="7"/>
      <c r="I190" s="7"/>
      <c r="J190" s="7"/>
    </row>
    <row r="191" spans="1:11" s="2" customFormat="1">
      <c r="A191" s="7"/>
      <c r="B191" s="7"/>
      <c r="C191" s="7"/>
      <c r="D191" s="7"/>
      <c r="E191" s="7"/>
      <c r="F191" s="7"/>
      <c r="G191" s="7"/>
      <c r="H191" s="7"/>
      <c r="I191" s="7"/>
      <c r="J191" s="7"/>
    </row>
    <row r="192" spans="1:11" s="2" customFormat="1">
      <c r="A192" s="7"/>
      <c r="B192" s="7"/>
      <c r="C192" s="7"/>
      <c r="D192" s="7"/>
      <c r="E192" s="7"/>
      <c r="F192" s="7"/>
      <c r="G192" s="7"/>
      <c r="H192" s="7"/>
      <c r="I192" s="7"/>
      <c r="J192" s="7"/>
    </row>
    <row r="193" spans="1:10" s="2" customFormat="1">
      <c r="A193" s="7"/>
      <c r="B193" s="7"/>
      <c r="C193" s="7"/>
      <c r="D193" s="7"/>
      <c r="E193" s="7"/>
      <c r="F193" s="7"/>
      <c r="G193" s="7"/>
      <c r="H193" s="7"/>
      <c r="I193" s="7"/>
      <c r="J193" s="7"/>
    </row>
    <row r="194" spans="1:10" s="2" customFormat="1">
      <c r="A194" s="7"/>
      <c r="B194" s="7"/>
      <c r="C194" s="7"/>
      <c r="D194" s="7"/>
      <c r="E194" s="7"/>
      <c r="F194" s="7"/>
      <c r="G194" s="7"/>
      <c r="H194" s="7"/>
      <c r="I194" s="7"/>
      <c r="J194" s="7"/>
    </row>
    <row r="195" spans="1:10" s="2" customFormat="1">
      <c r="A195" s="7"/>
      <c r="B195" s="7"/>
      <c r="C195" s="7"/>
      <c r="D195" s="7"/>
      <c r="E195" s="7"/>
      <c r="F195" s="7"/>
      <c r="G195" s="7"/>
      <c r="H195" s="7"/>
      <c r="I195" s="7"/>
      <c r="J195" s="7"/>
    </row>
    <row r="196" spans="1:10" s="2" customFormat="1">
      <c r="A196" s="7"/>
      <c r="B196" s="7"/>
      <c r="C196" s="7"/>
      <c r="D196" s="7"/>
      <c r="E196" s="7"/>
      <c r="F196" s="7"/>
      <c r="G196" s="7"/>
      <c r="H196" s="7"/>
      <c r="I196" s="7"/>
      <c r="J196" s="7"/>
    </row>
    <row r="197" spans="1:10" s="2" customFormat="1">
      <c r="A197" s="7"/>
      <c r="B197" s="7"/>
      <c r="C197" s="7"/>
      <c r="D197" s="7"/>
      <c r="E197" s="7"/>
      <c r="F197" s="7"/>
      <c r="G197" s="7"/>
      <c r="H197" s="7"/>
      <c r="I197" s="7"/>
      <c r="J197" s="7"/>
    </row>
    <row r="198" spans="1:10" s="2" customFormat="1">
      <c r="A198" s="7"/>
      <c r="B198" s="7"/>
      <c r="C198" s="7"/>
      <c r="D198" s="7"/>
      <c r="E198" s="7"/>
      <c r="F198" s="7"/>
      <c r="G198" s="7"/>
      <c r="H198" s="7"/>
      <c r="I198" s="7"/>
      <c r="J198" s="7"/>
    </row>
    <row r="199" spans="1:10" s="2" customFormat="1">
      <c r="A199" s="7"/>
      <c r="B199" s="7"/>
      <c r="C199" s="7"/>
      <c r="D199" s="7"/>
      <c r="E199" s="7"/>
      <c r="F199" s="7"/>
      <c r="G199" s="7"/>
      <c r="H199" s="7"/>
      <c r="I199" s="7"/>
      <c r="J199" s="7"/>
    </row>
    <row r="200" spans="1:10" ht="24.75" customHeight="1">
      <c r="A200" s="115" t="s">
        <v>23</v>
      </c>
      <c r="B200" s="115"/>
      <c r="C200" s="115"/>
      <c r="D200" s="115"/>
      <c r="E200" s="115"/>
      <c r="F200" s="115"/>
      <c r="G200" s="115"/>
      <c r="H200" s="115"/>
      <c r="I200" s="115"/>
      <c r="J200" s="115"/>
    </row>
    <row r="201" spans="1:10" ht="5.25" customHeight="1">
      <c r="A201" s="61"/>
      <c r="B201" s="61"/>
      <c r="C201" s="61"/>
      <c r="D201" s="61"/>
      <c r="E201" s="61"/>
      <c r="F201" s="61"/>
      <c r="G201" s="61"/>
      <c r="H201" s="61"/>
      <c r="I201" s="61"/>
      <c r="J201" s="61"/>
    </row>
    <row r="202" spans="1:10" ht="21" customHeight="1">
      <c r="A202" s="1" t="s">
        <v>256</v>
      </c>
    </row>
    <row r="203" spans="1:10" ht="21" customHeight="1">
      <c r="A203" s="1" t="s">
        <v>257</v>
      </c>
    </row>
    <row r="204" spans="1:10" ht="21" customHeight="1">
      <c r="A204" s="1" t="s">
        <v>264</v>
      </c>
    </row>
    <row r="205" spans="1:10" s="2" customFormat="1" ht="6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</row>
    <row r="206" spans="1:10">
      <c r="A206" s="1" t="s">
        <v>234</v>
      </c>
      <c r="B206" s="7"/>
      <c r="C206" s="7"/>
      <c r="D206" s="7"/>
      <c r="E206" s="7"/>
      <c r="F206" s="7"/>
      <c r="G206" s="7"/>
      <c r="H206" s="7"/>
      <c r="I206" s="7"/>
      <c r="J206" s="7"/>
    </row>
    <row r="207" spans="1:10" s="98" customFormat="1" ht="15" customHeight="1">
      <c r="A207" s="130" t="s">
        <v>273</v>
      </c>
      <c r="B207" s="130" t="s">
        <v>8</v>
      </c>
      <c r="C207" s="131" t="s">
        <v>274</v>
      </c>
      <c r="D207" s="95">
        <v>1</v>
      </c>
      <c r="E207" s="96">
        <v>2</v>
      </c>
      <c r="F207" s="96" t="s">
        <v>275</v>
      </c>
      <c r="G207" s="97" t="s">
        <v>276</v>
      </c>
      <c r="H207" s="116" t="s">
        <v>277</v>
      </c>
      <c r="I207" s="117"/>
      <c r="J207" s="118"/>
    </row>
    <row r="208" spans="1:10" s="98" customFormat="1" ht="14.25" customHeight="1">
      <c r="A208" s="130"/>
      <c r="B208" s="130"/>
      <c r="C208" s="132"/>
      <c r="D208" s="42" t="s">
        <v>278</v>
      </c>
      <c r="E208" s="42" t="s">
        <v>279</v>
      </c>
      <c r="F208" s="42" t="s">
        <v>9</v>
      </c>
      <c r="G208" s="59" t="s">
        <v>280</v>
      </c>
      <c r="H208" s="119" t="s">
        <v>281</v>
      </c>
      <c r="I208" s="120"/>
      <c r="J208" s="121"/>
    </row>
    <row r="209" spans="1:11" s="98" customFormat="1" ht="15.75">
      <c r="A209" s="130"/>
      <c r="B209" s="130"/>
      <c r="C209" s="132"/>
      <c r="D209" s="42" t="s">
        <v>9</v>
      </c>
      <c r="E209" s="42" t="s">
        <v>282</v>
      </c>
      <c r="F209" s="42" t="s">
        <v>283</v>
      </c>
      <c r="G209" s="59" t="s">
        <v>284</v>
      </c>
      <c r="H209" s="119" t="s">
        <v>285</v>
      </c>
      <c r="I209" s="120"/>
      <c r="J209" s="121"/>
    </row>
    <row r="210" spans="1:11" s="98" customFormat="1" ht="15.75">
      <c r="A210" s="130"/>
      <c r="B210" s="130"/>
      <c r="C210" s="132"/>
      <c r="D210" s="42" t="s">
        <v>286</v>
      </c>
      <c r="E210" s="42"/>
      <c r="F210" s="42" t="s">
        <v>282</v>
      </c>
      <c r="G210" s="59" t="s">
        <v>287</v>
      </c>
      <c r="H210" s="99"/>
      <c r="I210" s="100"/>
      <c r="J210" s="101"/>
    </row>
    <row r="211" spans="1:11" s="98" customFormat="1" ht="15.75">
      <c r="A211" s="130"/>
      <c r="B211" s="130"/>
      <c r="C211" s="133"/>
      <c r="D211" s="43" t="s">
        <v>288</v>
      </c>
      <c r="E211" s="43"/>
      <c r="F211" s="43" t="s">
        <v>24</v>
      </c>
      <c r="G211" s="60" t="s">
        <v>289</v>
      </c>
      <c r="H211" s="102" t="s">
        <v>13</v>
      </c>
      <c r="I211" s="102" t="s">
        <v>14</v>
      </c>
      <c r="J211" s="102" t="s">
        <v>25</v>
      </c>
    </row>
    <row r="212" spans="1:11" s="7" customFormat="1" ht="15" customHeight="1">
      <c r="A212" s="5">
        <v>1</v>
      </c>
      <c r="B212" s="6" t="s">
        <v>239</v>
      </c>
      <c r="C212" s="5" t="s">
        <v>15</v>
      </c>
      <c r="D212" s="24" t="s">
        <v>16</v>
      </c>
      <c r="E212" s="5" t="s">
        <v>181</v>
      </c>
      <c r="F212" s="27">
        <v>180</v>
      </c>
      <c r="G212" s="9">
        <f t="shared" ref="G212:G221" si="12">F212/89700</f>
        <v>2.0066889632107021E-3</v>
      </c>
      <c r="H212" s="9">
        <f>G212</f>
        <v>2.0066889632107021E-3</v>
      </c>
      <c r="I212" s="5"/>
      <c r="J212" s="5"/>
      <c r="K212" s="24"/>
    </row>
    <row r="213" spans="1:11" s="7" customFormat="1" ht="15" customHeight="1">
      <c r="A213" s="5">
        <v>2</v>
      </c>
      <c r="B213" s="6" t="s">
        <v>240</v>
      </c>
      <c r="C213" s="5"/>
      <c r="D213" s="24"/>
      <c r="E213" s="5"/>
      <c r="F213" s="25"/>
      <c r="G213" s="9"/>
      <c r="H213" s="5"/>
      <c r="I213" s="5"/>
      <c r="J213" s="5"/>
      <c r="K213" s="24"/>
    </row>
    <row r="214" spans="1:11" s="7" customFormat="1" ht="15" customHeight="1">
      <c r="A214" s="6"/>
      <c r="B214" s="6" t="s">
        <v>128</v>
      </c>
      <c r="C214" s="5"/>
      <c r="D214" s="24"/>
      <c r="E214" s="5"/>
      <c r="F214" s="25"/>
      <c r="G214" s="9"/>
      <c r="H214" s="5"/>
      <c r="I214" s="5"/>
      <c r="J214" s="5"/>
      <c r="K214" s="24"/>
    </row>
    <row r="215" spans="1:11" s="7" customFormat="1" ht="15" customHeight="1">
      <c r="A215" s="6"/>
      <c r="B215" s="6" t="s">
        <v>129</v>
      </c>
      <c r="C215" s="5" t="s">
        <v>15</v>
      </c>
      <c r="D215" s="24" t="s">
        <v>225</v>
      </c>
      <c r="E215" s="5" t="s">
        <v>235</v>
      </c>
      <c r="F215" s="27">
        <v>3510</v>
      </c>
      <c r="G215" s="9">
        <f t="shared" si="12"/>
        <v>3.9130434782608699E-2</v>
      </c>
      <c r="H215" s="5">
        <v>3.9130434782608699E-2</v>
      </c>
      <c r="I215" s="5"/>
      <c r="J215" s="9"/>
      <c r="K215" s="24"/>
    </row>
    <row r="216" spans="1:11" s="7" customFormat="1" ht="15" customHeight="1">
      <c r="A216" s="6"/>
      <c r="B216" s="6" t="s">
        <v>130</v>
      </c>
      <c r="C216" s="5" t="s">
        <v>186</v>
      </c>
      <c r="D216" s="24" t="s">
        <v>17</v>
      </c>
      <c r="E216" s="5" t="s">
        <v>236</v>
      </c>
      <c r="F216" s="27">
        <v>2700</v>
      </c>
      <c r="G216" s="9">
        <f t="shared" si="12"/>
        <v>3.0100334448160536E-2</v>
      </c>
      <c r="H216" s="9">
        <f>G216</f>
        <v>3.0100334448160536E-2</v>
      </c>
      <c r="I216" s="5"/>
      <c r="J216" s="5"/>
      <c r="K216" s="24"/>
    </row>
    <row r="217" spans="1:11" s="7" customFormat="1" ht="15" customHeight="1">
      <c r="A217" s="6"/>
      <c r="B217" s="6" t="s">
        <v>131</v>
      </c>
      <c r="C217" s="5" t="s">
        <v>186</v>
      </c>
      <c r="D217" s="24" t="s">
        <v>17</v>
      </c>
      <c r="E217" s="5" t="s">
        <v>236</v>
      </c>
      <c r="F217" s="27">
        <v>2700</v>
      </c>
      <c r="G217" s="9">
        <f t="shared" si="12"/>
        <v>3.0100334448160536E-2</v>
      </c>
      <c r="H217" s="9">
        <f>G217</f>
        <v>3.0100334448160536E-2</v>
      </c>
      <c r="I217" s="5"/>
      <c r="J217" s="5"/>
      <c r="K217" s="24"/>
    </row>
    <row r="218" spans="1:11" s="7" customFormat="1" ht="15" customHeight="1">
      <c r="A218" s="5">
        <v>3</v>
      </c>
      <c r="B218" s="6" t="s">
        <v>241</v>
      </c>
      <c r="C218" s="5"/>
      <c r="D218" s="24"/>
      <c r="E218" s="5"/>
      <c r="F218" s="27"/>
      <c r="G218" s="9"/>
      <c r="H218" s="5"/>
      <c r="I218" s="5"/>
      <c r="J218" s="5"/>
      <c r="K218" s="24"/>
    </row>
    <row r="219" spans="1:11" s="7" customFormat="1" ht="15" customHeight="1">
      <c r="A219" s="6"/>
      <c r="B219" s="6" t="s">
        <v>133</v>
      </c>
      <c r="C219" s="5"/>
      <c r="D219" s="24"/>
      <c r="E219" s="5"/>
      <c r="F219" s="27"/>
      <c r="G219" s="9"/>
      <c r="H219" s="5"/>
      <c r="I219" s="5"/>
      <c r="J219" s="5"/>
      <c r="K219" s="24"/>
    </row>
    <row r="220" spans="1:11" s="7" customFormat="1" ht="15" customHeight="1">
      <c r="A220" s="6"/>
      <c r="B220" s="6" t="s">
        <v>237</v>
      </c>
      <c r="C220" s="5" t="s">
        <v>186</v>
      </c>
      <c r="D220" s="24" t="s">
        <v>17</v>
      </c>
      <c r="E220" s="5" t="s">
        <v>238</v>
      </c>
      <c r="F220" s="27">
        <v>6000</v>
      </c>
      <c r="G220" s="9">
        <f t="shared" si="12"/>
        <v>6.6889632107023408E-2</v>
      </c>
      <c r="H220" s="9">
        <f>G220</f>
        <v>6.6889632107023408E-2</v>
      </c>
      <c r="I220" s="5"/>
      <c r="J220" s="5"/>
      <c r="K220" s="24"/>
    </row>
    <row r="221" spans="1:11" s="7" customFormat="1" ht="15" customHeight="1">
      <c r="A221" s="6"/>
      <c r="B221" s="6" t="s">
        <v>135</v>
      </c>
      <c r="C221" s="5" t="s">
        <v>186</v>
      </c>
      <c r="D221" s="24" t="s">
        <v>179</v>
      </c>
      <c r="E221" s="5" t="s">
        <v>238</v>
      </c>
      <c r="F221" s="27">
        <v>1000</v>
      </c>
      <c r="G221" s="9">
        <f t="shared" si="12"/>
        <v>1.1148272017837236E-2</v>
      </c>
      <c r="H221" s="9">
        <f>G221</f>
        <v>1.1148272017837236E-2</v>
      </c>
      <c r="I221" s="5"/>
      <c r="J221" s="5"/>
      <c r="K221" s="24"/>
    </row>
    <row r="222" spans="1:11" s="7" customFormat="1" ht="15" customHeight="1" thickBot="1">
      <c r="A222" s="56"/>
      <c r="B222" s="57" t="s">
        <v>26</v>
      </c>
      <c r="C222" s="55"/>
      <c r="D222" s="55"/>
      <c r="E222" s="55"/>
      <c r="F222" s="109">
        <f>SUM(F212:F221)</f>
        <v>16090</v>
      </c>
      <c r="G222" s="112">
        <f>SUM(G212:G221)</f>
        <v>0.17937569676700116</v>
      </c>
      <c r="H222" s="113">
        <f>SUM(H212:H221)</f>
        <v>0.17937569676700116</v>
      </c>
      <c r="I222" s="113"/>
      <c r="J222" s="113"/>
    </row>
    <row r="223" spans="1:11" s="2" customFormat="1" ht="19.5" thickTop="1">
      <c r="A223" s="7"/>
      <c r="B223" s="7"/>
      <c r="C223" s="7"/>
      <c r="D223" s="7"/>
      <c r="E223" s="7"/>
      <c r="F223" s="7"/>
      <c r="G223" s="7"/>
      <c r="H223" s="7"/>
      <c r="I223" s="7"/>
      <c r="J223" s="7"/>
    </row>
    <row r="224" spans="1:11" s="2" customFormat="1">
      <c r="A224" s="7"/>
      <c r="B224" s="7"/>
      <c r="C224" s="7"/>
      <c r="D224" s="7"/>
      <c r="E224" s="7"/>
      <c r="F224" s="7"/>
      <c r="G224" s="7"/>
      <c r="H224" s="7"/>
      <c r="I224" s="7"/>
      <c r="J224" s="7"/>
    </row>
    <row r="225" spans="1:10" s="2" customFormat="1">
      <c r="A225" s="7"/>
      <c r="B225" s="7"/>
      <c r="C225" s="7"/>
      <c r="D225" s="7"/>
      <c r="E225" s="7"/>
      <c r="F225" s="7"/>
      <c r="G225" s="7"/>
      <c r="H225" s="7"/>
      <c r="I225" s="7"/>
      <c r="J225" s="7"/>
    </row>
    <row r="226" spans="1:10" s="2" customFormat="1">
      <c r="A226" s="7"/>
      <c r="B226" s="7"/>
      <c r="C226" s="7"/>
      <c r="D226" s="7"/>
      <c r="E226" s="7"/>
      <c r="F226" s="7"/>
      <c r="G226" s="7"/>
      <c r="H226" s="7"/>
      <c r="I226" s="7"/>
      <c r="J226" s="7"/>
    </row>
    <row r="227" spans="1:10" s="2" customFormat="1">
      <c r="A227" s="7"/>
      <c r="B227" s="7"/>
      <c r="C227" s="7"/>
      <c r="D227" s="7"/>
      <c r="E227" s="7"/>
      <c r="F227" s="7"/>
      <c r="G227" s="7"/>
      <c r="H227" s="7"/>
      <c r="I227" s="7"/>
      <c r="J227" s="7"/>
    </row>
    <row r="228" spans="1:10" s="2" customFormat="1">
      <c r="A228" s="7"/>
      <c r="B228" s="7"/>
      <c r="C228" s="7"/>
      <c r="D228" s="7"/>
      <c r="E228" s="7"/>
      <c r="F228" s="7"/>
      <c r="G228" s="7"/>
      <c r="H228" s="7"/>
      <c r="I228" s="7"/>
      <c r="J228" s="7"/>
    </row>
    <row r="229" spans="1:10" s="2" customFormat="1">
      <c r="A229" s="7"/>
      <c r="B229" s="7"/>
      <c r="C229" s="7"/>
      <c r="D229" s="7"/>
      <c r="E229" s="7"/>
      <c r="F229" s="7"/>
      <c r="G229" s="7"/>
      <c r="H229" s="7"/>
      <c r="I229" s="7"/>
      <c r="J229" s="7"/>
    </row>
    <row r="230" spans="1:10" s="2" customFormat="1">
      <c r="A230" s="7"/>
      <c r="B230" s="7"/>
      <c r="C230" s="7"/>
      <c r="D230" s="7"/>
      <c r="E230" s="7"/>
      <c r="F230" s="7"/>
      <c r="G230" s="7"/>
      <c r="H230" s="7"/>
      <c r="I230" s="7"/>
      <c r="J230" s="7"/>
    </row>
    <row r="231" spans="1:10" ht="24.75" customHeight="1">
      <c r="A231" s="115" t="s">
        <v>23</v>
      </c>
      <c r="B231" s="115"/>
      <c r="C231" s="115"/>
      <c r="D231" s="115"/>
      <c r="E231" s="115"/>
      <c r="F231" s="115"/>
      <c r="G231" s="115"/>
      <c r="H231" s="115"/>
      <c r="I231" s="115"/>
      <c r="J231" s="115"/>
    </row>
    <row r="232" spans="1:10" ht="5.25" customHeight="1">
      <c r="A232" s="61"/>
      <c r="B232" s="61"/>
      <c r="C232" s="61"/>
      <c r="D232" s="61"/>
      <c r="E232" s="61"/>
      <c r="F232" s="61"/>
      <c r="G232" s="61"/>
      <c r="H232" s="61"/>
      <c r="I232" s="61"/>
      <c r="J232" s="61"/>
    </row>
    <row r="233" spans="1:10" ht="21" customHeight="1">
      <c r="A233" s="1" t="s">
        <v>256</v>
      </c>
    </row>
    <row r="234" spans="1:10" ht="21" customHeight="1">
      <c r="A234" s="1" t="s">
        <v>257</v>
      </c>
    </row>
    <row r="235" spans="1:10" ht="21" customHeight="1">
      <c r="A235" s="1" t="s">
        <v>264</v>
      </c>
    </row>
    <row r="236" spans="1:10" s="2" customFormat="1" ht="6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</row>
    <row r="237" spans="1:10">
      <c r="A237" s="1" t="s">
        <v>242</v>
      </c>
      <c r="B237" s="7"/>
      <c r="C237" s="7"/>
      <c r="D237" s="7"/>
      <c r="E237" s="7"/>
      <c r="F237" s="7"/>
      <c r="G237" s="7"/>
      <c r="H237" s="7"/>
      <c r="I237" s="7"/>
      <c r="J237" s="7"/>
    </row>
    <row r="238" spans="1:10" s="98" customFormat="1" ht="15" customHeight="1">
      <c r="A238" s="130" t="s">
        <v>273</v>
      </c>
      <c r="B238" s="130" t="s">
        <v>8</v>
      </c>
      <c r="C238" s="131" t="s">
        <v>274</v>
      </c>
      <c r="D238" s="95">
        <v>1</v>
      </c>
      <c r="E238" s="96">
        <v>2</v>
      </c>
      <c r="F238" s="96" t="s">
        <v>275</v>
      </c>
      <c r="G238" s="97" t="s">
        <v>276</v>
      </c>
      <c r="H238" s="116" t="s">
        <v>277</v>
      </c>
      <c r="I238" s="117"/>
      <c r="J238" s="118"/>
    </row>
    <row r="239" spans="1:10" s="98" customFormat="1" ht="14.25" customHeight="1">
      <c r="A239" s="130"/>
      <c r="B239" s="130"/>
      <c r="C239" s="132"/>
      <c r="D239" s="42" t="s">
        <v>278</v>
      </c>
      <c r="E239" s="42" t="s">
        <v>279</v>
      </c>
      <c r="F239" s="42" t="s">
        <v>9</v>
      </c>
      <c r="G239" s="59" t="s">
        <v>280</v>
      </c>
      <c r="H239" s="119" t="s">
        <v>281</v>
      </c>
      <c r="I239" s="120"/>
      <c r="J239" s="121"/>
    </row>
    <row r="240" spans="1:10" s="98" customFormat="1" ht="15.75">
      <c r="A240" s="130"/>
      <c r="B240" s="130"/>
      <c r="C240" s="132"/>
      <c r="D240" s="42" t="s">
        <v>9</v>
      </c>
      <c r="E240" s="42" t="s">
        <v>282</v>
      </c>
      <c r="F240" s="42" t="s">
        <v>283</v>
      </c>
      <c r="G240" s="59" t="s">
        <v>284</v>
      </c>
      <c r="H240" s="119" t="s">
        <v>285</v>
      </c>
      <c r="I240" s="120"/>
      <c r="J240" s="121"/>
    </row>
    <row r="241" spans="1:11" s="98" customFormat="1" ht="15.75">
      <c r="A241" s="130"/>
      <c r="B241" s="130"/>
      <c r="C241" s="132"/>
      <c r="D241" s="42" t="s">
        <v>286</v>
      </c>
      <c r="E241" s="42"/>
      <c r="F241" s="42" t="s">
        <v>282</v>
      </c>
      <c r="G241" s="59" t="s">
        <v>287</v>
      </c>
      <c r="H241" s="99"/>
      <c r="I241" s="100"/>
      <c r="J241" s="101"/>
    </row>
    <row r="242" spans="1:11" s="98" customFormat="1" ht="15.75">
      <c r="A242" s="130"/>
      <c r="B242" s="130"/>
      <c r="C242" s="133"/>
      <c r="D242" s="43" t="s">
        <v>288</v>
      </c>
      <c r="E242" s="43"/>
      <c r="F242" s="43" t="s">
        <v>24</v>
      </c>
      <c r="G242" s="60" t="s">
        <v>289</v>
      </c>
      <c r="H242" s="102" t="s">
        <v>13</v>
      </c>
      <c r="I242" s="102" t="s">
        <v>14</v>
      </c>
      <c r="J242" s="102" t="s">
        <v>25</v>
      </c>
    </row>
    <row r="243" spans="1:11" s="2" customFormat="1">
      <c r="A243" s="5">
        <v>1</v>
      </c>
      <c r="B243" s="6" t="s">
        <v>310</v>
      </c>
      <c r="C243" s="5" t="s">
        <v>15</v>
      </c>
      <c r="D243" s="24" t="s">
        <v>225</v>
      </c>
      <c r="E243" s="5" t="s">
        <v>200</v>
      </c>
      <c r="F243" s="27">
        <v>1170</v>
      </c>
      <c r="G243" s="9">
        <f t="shared" ref="G243" si="13">F243/89700</f>
        <v>1.3043478260869565E-2</v>
      </c>
      <c r="H243" s="9">
        <f>G243</f>
        <v>1.3043478260869565E-2</v>
      </c>
      <c r="I243" s="5"/>
      <c r="J243" s="5"/>
      <c r="K243" s="15"/>
    </row>
    <row r="244" spans="1:11" s="2" customFormat="1">
      <c r="A244" s="6"/>
      <c r="B244" s="6" t="s">
        <v>311</v>
      </c>
      <c r="C244" s="5"/>
      <c r="D244" s="24"/>
      <c r="E244" s="5"/>
      <c r="F244" s="27"/>
      <c r="G244" s="9"/>
      <c r="H244" s="9"/>
      <c r="I244" s="5"/>
      <c r="J244" s="5"/>
      <c r="K244" s="15"/>
    </row>
    <row r="245" spans="1:11" s="2" customFormat="1" ht="19.5" thickBot="1">
      <c r="A245" s="56"/>
      <c r="B245" s="57" t="s">
        <v>26</v>
      </c>
      <c r="C245" s="55"/>
      <c r="D245" s="55"/>
      <c r="E245" s="55"/>
      <c r="F245" s="109">
        <f>SUM(F243:F244)</f>
        <v>1170</v>
      </c>
      <c r="G245" s="112">
        <f>SUM(G243:G244)</f>
        <v>1.3043478260869565E-2</v>
      </c>
      <c r="H245" s="113">
        <f>SUM(H243:H244)</f>
        <v>1.3043478260869565E-2</v>
      </c>
      <c r="I245" s="113"/>
      <c r="J245" s="113"/>
    </row>
    <row r="246" spans="1:11" ht="19.5" thickTop="1">
      <c r="A246" s="35"/>
      <c r="B246" s="35"/>
      <c r="C246" s="35"/>
      <c r="D246" s="35"/>
      <c r="E246" s="35"/>
      <c r="F246" s="35"/>
      <c r="G246" s="35"/>
      <c r="H246" s="35"/>
      <c r="I246" s="35"/>
      <c r="J246" s="35"/>
    </row>
    <row r="247" spans="1:11" s="2" customFormat="1">
      <c r="A247" s="7"/>
      <c r="B247" s="7"/>
      <c r="C247" s="7"/>
      <c r="D247" s="7"/>
      <c r="E247" s="7"/>
      <c r="F247" s="7"/>
      <c r="G247" s="7"/>
      <c r="H247" s="7"/>
      <c r="I247" s="7"/>
      <c r="J247" s="7"/>
    </row>
    <row r="248" spans="1:11" s="2" customFormat="1">
      <c r="A248" s="7"/>
      <c r="B248" s="7"/>
      <c r="C248" s="7"/>
      <c r="D248" s="7"/>
      <c r="E248" s="7"/>
      <c r="F248" s="7"/>
      <c r="G248" s="7"/>
      <c r="H248" s="7"/>
      <c r="I248" s="7"/>
      <c r="J248" s="7"/>
    </row>
    <row r="249" spans="1:11" s="2" customFormat="1">
      <c r="A249" s="7"/>
      <c r="B249" s="7"/>
      <c r="C249" s="7"/>
      <c r="D249" s="7"/>
      <c r="E249" s="7"/>
      <c r="F249" s="7"/>
      <c r="G249" s="7"/>
      <c r="H249" s="7"/>
      <c r="I249" s="7"/>
      <c r="J249" s="7"/>
    </row>
    <row r="250" spans="1:11" s="2" customFormat="1">
      <c r="A250" s="7"/>
      <c r="B250" s="7"/>
      <c r="C250" s="7"/>
      <c r="D250" s="7"/>
      <c r="E250" s="7"/>
      <c r="F250" s="7"/>
      <c r="G250" s="7"/>
      <c r="H250" s="7"/>
      <c r="I250" s="7"/>
      <c r="J250" s="7"/>
    </row>
    <row r="251" spans="1:11" s="2" customFormat="1">
      <c r="A251" s="7"/>
      <c r="B251" s="7"/>
      <c r="C251" s="7"/>
      <c r="D251" s="7"/>
      <c r="E251" s="7"/>
      <c r="F251" s="7"/>
      <c r="G251" s="7"/>
      <c r="H251" s="7"/>
      <c r="I251" s="7"/>
      <c r="J251" s="7"/>
    </row>
    <row r="252" spans="1:11" s="2" customFormat="1">
      <c r="A252" s="7"/>
      <c r="B252" s="7"/>
      <c r="C252" s="7"/>
      <c r="D252" s="7"/>
      <c r="E252" s="7"/>
      <c r="F252" s="7"/>
      <c r="G252" s="7"/>
      <c r="H252" s="7"/>
      <c r="I252" s="7"/>
      <c r="J252" s="7"/>
    </row>
    <row r="253" spans="1:11" s="2" customFormat="1">
      <c r="A253" s="7"/>
      <c r="B253" s="7"/>
      <c r="C253" s="7"/>
      <c r="D253" s="7"/>
      <c r="E253" s="7"/>
      <c r="F253" s="7"/>
      <c r="G253" s="7"/>
      <c r="H253" s="7"/>
      <c r="I253" s="7"/>
      <c r="J253" s="7"/>
    </row>
    <row r="254" spans="1:11" s="2" customFormat="1">
      <c r="A254" s="7"/>
      <c r="B254" s="7"/>
      <c r="C254" s="7"/>
      <c r="D254" s="7"/>
      <c r="E254" s="7"/>
      <c r="F254" s="7"/>
      <c r="G254" s="7"/>
      <c r="H254" s="7"/>
      <c r="I254" s="7"/>
      <c r="J254" s="7"/>
    </row>
    <row r="255" spans="1:11" s="2" customFormat="1">
      <c r="A255" s="7"/>
      <c r="B255" s="7"/>
      <c r="C255" s="7"/>
      <c r="D255" s="7"/>
      <c r="E255" s="7"/>
      <c r="F255" s="7"/>
      <c r="G255" s="7"/>
      <c r="H255" s="7"/>
      <c r="I255" s="7"/>
      <c r="J255" s="7"/>
    </row>
    <row r="256" spans="1:11" s="2" customFormat="1">
      <c r="A256" s="7"/>
      <c r="B256" s="7"/>
      <c r="C256" s="7"/>
      <c r="D256" s="7"/>
      <c r="E256" s="7"/>
      <c r="F256" s="7"/>
      <c r="G256" s="7"/>
      <c r="H256" s="7"/>
      <c r="I256" s="7"/>
      <c r="J256" s="7"/>
    </row>
    <row r="257" spans="1:11" s="2" customFormat="1">
      <c r="A257" s="7"/>
      <c r="B257" s="7"/>
      <c r="C257" s="7"/>
      <c r="D257" s="7"/>
      <c r="E257" s="7"/>
      <c r="F257" s="7"/>
      <c r="G257" s="7"/>
      <c r="H257" s="7"/>
      <c r="I257" s="7"/>
      <c r="J257" s="7"/>
    </row>
    <row r="258" spans="1:11" s="2" customFormat="1">
      <c r="A258" s="7"/>
      <c r="B258" s="7"/>
      <c r="C258" s="7"/>
      <c r="D258" s="7"/>
      <c r="E258" s="7"/>
      <c r="F258" s="7"/>
      <c r="G258" s="7"/>
      <c r="H258" s="7"/>
      <c r="I258" s="7"/>
      <c r="J258" s="7"/>
    </row>
    <row r="259" spans="1:11" s="2" customFormat="1">
      <c r="A259" s="7"/>
      <c r="B259" s="7"/>
      <c r="C259" s="7"/>
      <c r="D259" s="7"/>
      <c r="E259" s="7"/>
      <c r="F259" s="7"/>
      <c r="G259" s="7"/>
      <c r="H259" s="7"/>
      <c r="I259" s="7"/>
      <c r="J259" s="7"/>
    </row>
    <row r="260" spans="1:11" ht="24.75" customHeight="1">
      <c r="A260" s="115" t="s">
        <v>23</v>
      </c>
      <c r="B260" s="115"/>
      <c r="C260" s="115"/>
      <c r="D260" s="115"/>
      <c r="E260" s="115"/>
      <c r="F260" s="115"/>
      <c r="G260" s="115"/>
      <c r="H260" s="115"/>
      <c r="I260" s="115"/>
      <c r="J260" s="115"/>
    </row>
    <row r="261" spans="1:11" ht="5.25" customHeight="1">
      <c r="A261" s="61"/>
      <c r="B261" s="61"/>
      <c r="C261" s="61"/>
      <c r="D261" s="61"/>
      <c r="E261" s="61"/>
      <c r="F261" s="61"/>
      <c r="G261" s="61"/>
      <c r="H261" s="61"/>
      <c r="I261" s="61"/>
      <c r="J261" s="61"/>
    </row>
    <row r="262" spans="1:11" ht="21" customHeight="1">
      <c r="A262" s="1" t="s">
        <v>256</v>
      </c>
    </row>
    <row r="263" spans="1:11" ht="21" customHeight="1">
      <c r="A263" s="1" t="s">
        <v>257</v>
      </c>
    </row>
    <row r="264" spans="1:11" ht="21" customHeight="1">
      <c r="A264" s="1" t="s">
        <v>264</v>
      </c>
    </row>
    <row r="265" spans="1:11" s="2" customFormat="1" ht="6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</row>
    <row r="266" spans="1:11">
      <c r="A266" s="1" t="s">
        <v>313</v>
      </c>
      <c r="B266" s="2"/>
      <c r="C266" s="2"/>
      <c r="D266" s="2"/>
      <c r="E266" s="2"/>
      <c r="F266" s="2"/>
      <c r="G266" s="2"/>
      <c r="H266" s="2"/>
      <c r="I266" s="2"/>
      <c r="J266" s="2"/>
    </row>
    <row r="267" spans="1:11" s="98" customFormat="1" ht="15" customHeight="1">
      <c r="A267" s="130" t="s">
        <v>273</v>
      </c>
      <c r="B267" s="130" t="s">
        <v>8</v>
      </c>
      <c r="C267" s="131" t="s">
        <v>274</v>
      </c>
      <c r="D267" s="95">
        <v>1</v>
      </c>
      <c r="E267" s="96">
        <v>2</v>
      </c>
      <c r="F267" s="96" t="s">
        <v>275</v>
      </c>
      <c r="G267" s="97" t="s">
        <v>276</v>
      </c>
      <c r="H267" s="116" t="s">
        <v>277</v>
      </c>
      <c r="I267" s="117"/>
      <c r="J267" s="118"/>
    </row>
    <row r="268" spans="1:11" s="98" customFormat="1" ht="14.25" customHeight="1">
      <c r="A268" s="130"/>
      <c r="B268" s="130"/>
      <c r="C268" s="132"/>
      <c r="D268" s="42" t="s">
        <v>278</v>
      </c>
      <c r="E268" s="42" t="s">
        <v>279</v>
      </c>
      <c r="F268" s="42" t="s">
        <v>9</v>
      </c>
      <c r="G268" s="59" t="s">
        <v>280</v>
      </c>
      <c r="H268" s="119" t="s">
        <v>281</v>
      </c>
      <c r="I268" s="120"/>
      <c r="J268" s="121"/>
    </row>
    <row r="269" spans="1:11" s="98" customFormat="1" ht="15.75">
      <c r="A269" s="130"/>
      <c r="B269" s="130"/>
      <c r="C269" s="132"/>
      <c r="D269" s="42" t="s">
        <v>9</v>
      </c>
      <c r="E269" s="42" t="s">
        <v>282</v>
      </c>
      <c r="F269" s="42" t="s">
        <v>283</v>
      </c>
      <c r="G269" s="59" t="s">
        <v>284</v>
      </c>
      <c r="H269" s="119" t="s">
        <v>285</v>
      </c>
      <c r="I269" s="120"/>
      <c r="J269" s="121"/>
    </row>
    <row r="270" spans="1:11" s="98" customFormat="1" ht="15.75">
      <c r="A270" s="130"/>
      <c r="B270" s="130"/>
      <c r="C270" s="132"/>
      <c r="D270" s="42" t="s">
        <v>286</v>
      </c>
      <c r="E270" s="42"/>
      <c r="F270" s="42" t="s">
        <v>282</v>
      </c>
      <c r="G270" s="59" t="s">
        <v>287</v>
      </c>
      <c r="H270" s="99"/>
      <c r="I270" s="100"/>
      <c r="J270" s="101"/>
    </row>
    <row r="271" spans="1:11" s="98" customFormat="1" ht="15.75">
      <c r="A271" s="130"/>
      <c r="B271" s="130"/>
      <c r="C271" s="133"/>
      <c r="D271" s="43" t="s">
        <v>288</v>
      </c>
      <c r="E271" s="43"/>
      <c r="F271" s="43" t="s">
        <v>24</v>
      </c>
      <c r="G271" s="60" t="s">
        <v>289</v>
      </c>
      <c r="H271" s="102" t="s">
        <v>13</v>
      </c>
      <c r="I271" s="102" t="s">
        <v>14</v>
      </c>
      <c r="J271" s="102" t="s">
        <v>25</v>
      </c>
    </row>
    <row r="272" spans="1:11" s="7" customFormat="1" ht="14.25" customHeight="1">
      <c r="A272" s="23">
        <v>1</v>
      </c>
      <c r="B272" s="6" t="s">
        <v>249</v>
      </c>
      <c r="C272" s="6"/>
      <c r="D272" s="24"/>
      <c r="E272" s="5"/>
      <c r="F272" s="25"/>
      <c r="G272" s="26"/>
      <c r="H272" s="5"/>
      <c r="I272" s="5"/>
      <c r="J272" s="5"/>
      <c r="K272" s="24"/>
    </row>
    <row r="273" spans="1:11" s="7" customFormat="1" ht="14.25" customHeight="1">
      <c r="A273" s="22"/>
      <c r="B273" s="6" t="s">
        <v>141</v>
      </c>
      <c r="C273" s="6"/>
      <c r="D273" s="24"/>
      <c r="E273" s="5"/>
      <c r="F273" s="25"/>
      <c r="G273" s="26"/>
      <c r="H273" s="5"/>
      <c r="I273" s="5"/>
      <c r="J273" s="5"/>
      <c r="K273" s="24"/>
    </row>
    <row r="274" spans="1:11" s="7" customFormat="1" ht="14.25" customHeight="1">
      <c r="A274" s="22"/>
      <c r="B274" s="6" t="s">
        <v>142</v>
      </c>
      <c r="C274" s="5" t="s">
        <v>174</v>
      </c>
      <c r="D274" s="24" t="s">
        <v>179</v>
      </c>
      <c r="E274" s="5" t="s">
        <v>243</v>
      </c>
      <c r="F274" s="25">
        <v>600</v>
      </c>
      <c r="G274" s="9">
        <f t="shared" ref="G274:G292" si="14">F274/89700</f>
        <v>6.688963210702341E-3</v>
      </c>
      <c r="H274" s="9">
        <f>G274</f>
        <v>6.688963210702341E-3</v>
      </c>
      <c r="I274" s="5"/>
      <c r="J274" s="5"/>
      <c r="K274" s="24"/>
    </row>
    <row r="275" spans="1:11" s="7" customFormat="1" ht="14.25" customHeight="1">
      <c r="A275" s="22"/>
      <c r="B275" s="6" t="s">
        <v>143</v>
      </c>
      <c r="C275" s="5" t="s">
        <v>174</v>
      </c>
      <c r="D275" s="24" t="s">
        <v>16</v>
      </c>
      <c r="E275" s="5" t="s">
        <v>244</v>
      </c>
      <c r="F275" s="27">
        <v>3300</v>
      </c>
      <c r="G275" s="9">
        <f t="shared" si="14"/>
        <v>3.678929765886288E-2</v>
      </c>
      <c r="H275" s="9">
        <f t="shared" ref="H275:H292" si="15">G275</f>
        <v>3.678929765886288E-2</v>
      </c>
      <c r="I275" s="5"/>
      <c r="J275" s="5"/>
      <c r="K275" s="24"/>
    </row>
    <row r="276" spans="1:11" s="7" customFormat="1" ht="14.25" customHeight="1">
      <c r="A276" s="22"/>
      <c r="B276" s="6" t="s">
        <v>144</v>
      </c>
      <c r="C276" s="6"/>
      <c r="D276" s="24"/>
      <c r="E276" s="5"/>
      <c r="F276" s="25"/>
      <c r="G276" s="9"/>
      <c r="H276" s="9"/>
      <c r="I276" s="5"/>
      <c r="J276" s="5"/>
      <c r="K276" s="24"/>
    </row>
    <row r="277" spans="1:11" s="7" customFormat="1" ht="14.25" customHeight="1">
      <c r="A277" s="22"/>
      <c r="B277" s="6" t="s">
        <v>145</v>
      </c>
      <c r="C277" s="5" t="s">
        <v>174</v>
      </c>
      <c r="D277" s="24" t="s">
        <v>179</v>
      </c>
      <c r="E277" s="5" t="s">
        <v>243</v>
      </c>
      <c r="F277" s="25">
        <v>600</v>
      </c>
      <c r="G277" s="9">
        <f t="shared" si="14"/>
        <v>6.688963210702341E-3</v>
      </c>
      <c r="H277" s="9">
        <f t="shared" si="15"/>
        <v>6.688963210702341E-3</v>
      </c>
      <c r="I277" s="5"/>
      <c r="J277" s="5"/>
      <c r="K277" s="24"/>
    </row>
    <row r="278" spans="1:11" s="7" customFormat="1" ht="14.25" customHeight="1">
      <c r="A278" s="22"/>
      <c r="B278" s="6" t="s">
        <v>146</v>
      </c>
      <c r="C278" s="5" t="s">
        <v>174</v>
      </c>
      <c r="D278" s="24" t="s">
        <v>175</v>
      </c>
      <c r="E278" s="5" t="s">
        <v>243</v>
      </c>
      <c r="F278" s="27">
        <v>46800</v>
      </c>
      <c r="G278" s="9">
        <f t="shared" si="14"/>
        <v>0.52173913043478259</v>
      </c>
      <c r="H278" s="9">
        <f t="shared" si="15"/>
        <v>0.52173913043478259</v>
      </c>
      <c r="I278" s="5"/>
      <c r="J278" s="5"/>
      <c r="K278" s="24"/>
    </row>
    <row r="279" spans="1:11" s="7" customFormat="1" ht="14.25" customHeight="1">
      <c r="A279" s="22"/>
      <c r="B279" s="6" t="s">
        <v>147</v>
      </c>
      <c r="C279" s="5" t="s">
        <v>174</v>
      </c>
      <c r="D279" s="24" t="s">
        <v>179</v>
      </c>
      <c r="E279" s="5" t="s">
        <v>243</v>
      </c>
      <c r="F279" s="25">
        <v>600</v>
      </c>
      <c r="G279" s="9">
        <f t="shared" si="14"/>
        <v>6.688963210702341E-3</v>
      </c>
      <c r="H279" s="9">
        <f t="shared" si="15"/>
        <v>6.688963210702341E-3</v>
      </c>
      <c r="I279" s="5"/>
      <c r="J279" s="5"/>
      <c r="K279" s="24"/>
    </row>
    <row r="280" spans="1:11" s="7" customFormat="1" ht="14.25" customHeight="1">
      <c r="A280" s="23">
        <v>2</v>
      </c>
      <c r="B280" s="6" t="s">
        <v>250</v>
      </c>
      <c r="C280" s="6"/>
      <c r="D280" s="24"/>
      <c r="E280" s="5"/>
      <c r="F280" s="25"/>
      <c r="G280" s="9"/>
      <c r="H280" s="9"/>
      <c r="I280" s="5"/>
      <c r="J280" s="5"/>
      <c r="K280" s="24"/>
    </row>
    <row r="281" spans="1:11" s="7" customFormat="1" ht="14.25" customHeight="1">
      <c r="A281" s="22"/>
      <c r="B281" s="6" t="s">
        <v>149</v>
      </c>
      <c r="C281" s="6"/>
      <c r="D281" s="24"/>
      <c r="E281" s="5"/>
      <c r="F281" s="25"/>
      <c r="G281" s="9"/>
      <c r="H281" s="9"/>
      <c r="I281" s="5"/>
      <c r="J281" s="5"/>
      <c r="K281" s="24"/>
    </row>
    <row r="282" spans="1:11" s="7" customFormat="1" ht="14.25" customHeight="1">
      <c r="A282" s="22"/>
      <c r="B282" s="6" t="s">
        <v>150</v>
      </c>
      <c r="C282" s="5"/>
      <c r="D282" s="24"/>
      <c r="E282" s="5"/>
      <c r="F282" s="25"/>
      <c r="G282" s="9"/>
      <c r="H282" s="9"/>
      <c r="I282" s="5"/>
      <c r="J282" s="5"/>
      <c r="K282" s="24"/>
    </row>
    <row r="283" spans="1:11" s="7" customFormat="1" ht="14.25" customHeight="1">
      <c r="A283" s="22"/>
      <c r="B283" s="6" t="s">
        <v>151</v>
      </c>
      <c r="C283" s="5" t="s">
        <v>245</v>
      </c>
      <c r="D283" s="24" t="s">
        <v>224</v>
      </c>
      <c r="E283" s="5" t="s">
        <v>246</v>
      </c>
      <c r="F283" s="27">
        <v>14040</v>
      </c>
      <c r="G283" s="9">
        <f t="shared" si="14"/>
        <v>0.15652173913043479</v>
      </c>
      <c r="H283" s="9">
        <f t="shared" si="15"/>
        <v>0.15652173913043479</v>
      </c>
      <c r="I283" s="5"/>
      <c r="J283" s="5"/>
      <c r="K283" s="24"/>
    </row>
    <row r="284" spans="1:11" s="7" customFormat="1" ht="14.25" customHeight="1">
      <c r="A284" s="22"/>
      <c r="B284" s="6" t="s">
        <v>152</v>
      </c>
      <c r="C284" s="6"/>
      <c r="D284" s="24"/>
      <c r="E284" s="5"/>
      <c r="F284" s="25"/>
      <c r="G284" s="9"/>
      <c r="H284" s="9"/>
      <c r="I284" s="5"/>
      <c r="J284" s="5"/>
      <c r="K284" s="24"/>
    </row>
    <row r="285" spans="1:11" s="7" customFormat="1" ht="14.25" customHeight="1">
      <c r="A285" s="22"/>
      <c r="B285" s="6" t="s">
        <v>153</v>
      </c>
      <c r="C285" s="5" t="s">
        <v>15</v>
      </c>
      <c r="D285" s="24" t="s">
        <v>179</v>
      </c>
      <c r="E285" s="5" t="s">
        <v>181</v>
      </c>
      <c r="F285" s="25">
        <v>60</v>
      </c>
      <c r="G285" s="9">
        <f t="shared" si="14"/>
        <v>6.6889632107023408E-4</v>
      </c>
      <c r="H285" s="9">
        <f t="shared" si="15"/>
        <v>6.6889632107023408E-4</v>
      </c>
      <c r="I285" s="5"/>
      <c r="J285" s="5"/>
      <c r="K285" s="24"/>
    </row>
    <row r="286" spans="1:11" s="7" customFormat="1" ht="14.25" customHeight="1">
      <c r="A286" s="22"/>
      <c r="B286" s="6" t="s">
        <v>154</v>
      </c>
      <c r="C286" s="5" t="s">
        <v>15</v>
      </c>
      <c r="D286" s="24" t="s">
        <v>251</v>
      </c>
      <c r="E286" s="5" t="s">
        <v>181</v>
      </c>
      <c r="F286" s="25">
        <v>24</v>
      </c>
      <c r="G286" s="9">
        <f t="shared" si="14"/>
        <v>2.6755852842809364E-4</v>
      </c>
      <c r="H286" s="9">
        <f t="shared" si="15"/>
        <v>2.6755852842809364E-4</v>
      </c>
      <c r="I286" s="5"/>
      <c r="J286" s="5"/>
      <c r="K286" s="24"/>
    </row>
    <row r="287" spans="1:11" s="7" customFormat="1" ht="14.25" customHeight="1">
      <c r="A287" s="22"/>
      <c r="B287" s="6" t="s">
        <v>155</v>
      </c>
      <c r="C287" s="6"/>
      <c r="D287" s="24"/>
      <c r="E287" s="5"/>
      <c r="F287" s="25"/>
      <c r="G287" s="9"/>
      <c r="H287" s="9"/>
      <c r="I287" s="5"/>
      <c r="J287" s="5"/>
      <c r="K287" s="24"/>
    </row>
    <row r="288" spans="1:11" s="7" customFormat="1" ht="14.25" customHeight="1">
      <c r="A288" s="22"/>
      <c r="B288" s="6" t="s">
        <v>156</v>
      </c>
      <c r="C288" s="5" t="s">
        <v>15</v>
      </c>
      <c r="D288" s="24" t="s">
        <v>252</v>
      </c>
      <c r="E288" s="5" t="s">
        <v>181</v>
      </c>
      <c r="F288" s="27">
        <v>1080</v>
      </c>
      <c r="G288" s="9">
        <f t="shared" si="14"/>
        <v>1.2040133779264214E-2</v>
      </c>
      <c r="H288" s="9">
        <f t="shared" si="15"/>
        <v>1.2040133779264214E-2</v>
      </c>
      <c r="I288" s="5"/>
      <c r="J288" s="5"/>
      <c r="K288" s="24"/>
    </row>
    <row r="289" spans="1:11" s="7" customFormat="1" ht="14.25" customHeight="1">
      <c r="A289" s="22"/>
      <c r="B289" s="6" t="s">
        <v>157</v>
      </c>
      <c r="C289" s="6"/>
      <c r="D289" s="24"/>
      <c r="E289" s="5"/>
      <c r="F289" s="25"/>
      <c r="G289" s="9"/>
      <c r="H289" s="9"/>
      <c r="I289" s="5"/>
      <c r="J289" s="5"/>
      <c r="K289" s="24"/>
    </row>
    <row r="290" spans="1:11" s="7" customFormat="1" ht="14.25" customHeight="1">
      <c r="A290" s="22"/>
      <c r="B290" s="6" t="s">
        <v>158</v>
      </c>
      <c r="C290" s="5" t="s">
        <v>247</v>
      </c>
      <c r="D290" s="24" t="s">
        <v>224</v>
      </c>
      <c r="E290" s="5" t="s">
        <v>248</v>
      </c>
      <c r="F290" s="27">
        <v>14040</v>
      </c>
      <c r="G290" s="9">
        <f t="shared" si="14"/>
        <v>0.15652173913043479</v>
      </c>
      <c r="H290" s="9">
        <f t="shared" si="15"/>
        <v>0.15652173913043479</v>
      </c>
      <c r="I290" s="5"/>
      <c r="J290" s="5"/>
      <c r="K290" s="24"/>
    </row>
    <row r="291" spans="1:11" s="7" customFormat="1" ht="14.25" customHeight="1">
      <c r="A291" s="22"/>
      <c r="B291" s="6" t="s">
        <v>159</v>
      </c>
      <c r="C291" s="5" t="s">
        <v>247</v>
      </c>
      <c r="D291" s="24" t="s">
        <v>251</v>
      </c>
      <c r="E291" s="5" t="s">
        <v>248</v>
      </c>
      <c r="F291" s="25">
        <v>24</v>
      </c>
      <c r="G291" s="9">
        <f t="shared" si="14"/>
        <v>2.6755852842809364E-4</v>
      </c>
      <c r="H291" s="9">
        <f t="shared" si="15"/>
        <v>2.6755852842809364E-4</v>
      </c>
      <c r="I291" s="5"/>
      <c r="J291" s="5"/>
      <c r="K291" s="24"/>
    </row>
    <row r="292" spans="1:11" s="7" customFormat="1" ht="14.25" customHeight="1">
      <c r="A292" s="106"/>
      <c r="B292" s="62" t="s">
        <v>160</v>
      </c>
      <c r="C292" s="63" t="s">
        <v>247</v>
      </c>
      <c r="D292" s="64" t="s">
        <v>28</v>
      </c>
      <c r="E292" s="63" t="s">
        <v>248</v>
      </c>
      <c r="F292" s="107">
        <v>720</v>
      </c>
      <c r="G292" s="66">
        <f t="shared" si="14"/>
        <v>8.0267558528428085E-3</v>
      </c>
      <c r="H292" s="66">
        <f t="shared" si="15"/>
        <v>8.0267558528428085E-3</v>
      </c>
      <c r="I292" s="63"/>
      <c r="J292" s="63"/>
      <c r="K292" s="24"/>
    </row>
    <row r="293" spans="1:11" s="7" customFormat="1" ht="14.25" customHeight="1">
      <c r="C293" s="24"/>
      <c r="D293" s="24"/>
      <c r="E293" s="24"/>
      <c r="F293" s="24"/>
      <c r="G293" s="103"/>
      <c r="H293" s="24"/>
      <c r="I293" s="24"/>
      <c r="J293" s="24"/>
      <c r="K293" s="24"/>
    </row>
    <row r="294" spans="1:11" ht="24.75" customHeight="1">
      <c r="A294" s="115" t="s">
        <v>23</v>
      </c>
      <c r="B294" s="115"/>
      <c r="C294" s="115"/>
      <c r="D294" s="115"/>
      <c r="E294" s="115"/>
      <c r="F294" s="115"/>
      <c r="G294" s="115"/>
      <c r="H294" s="115"/>
      <c r="I294" s="115"/>
      <c r="J294" s="115"/>
    </row>
    <row r="295" spans="1:11" ht="5.25" customHeight="1">
      <c r="A295" s="61"/>
      <c r="B295" s="61"/>
      <c r="C295" s="61"/>
      <c r="D295" s="61"/>
      <c r="E295" s="61"/>
      <c r="F295" s="61"/>
      <c r="G295" s="61"/>
      <c r="H295" s="61"/>
      <c r="I295" s="61"/>
      <c r="J295" s="61"/>
    </row>
    <row r="296" spans="1:11" ht="21" customHeight="1">
      <c r="A296" s="1" t="s">
        <v>256</v>
      </c>
    </row>
    <row r="297" spans="1:11" ht="21" customHeight="1">
      <c r="A297" s="1" t="s">
        <v>257</v>
      </c>
    </row>
    <row r="298" spans="1:11" ht="21" customHeight="1">
      <c r="A298" s="1" t="s">
        <v>264</v>
      </c>
    </row>
    <row r="299" spans="1:11" s="2" customFormat="1" ht="6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</row>
    <row r="300" spans="1:11">
      <c r="A300" s="1" t="s">
        <v>313</v>
      </c>
      <c r="B300" s="2"/>
      <c r="C300" s="2"/>
      <c r="D300" s="2"/>
      <c r="E300" s="2"/>
      <c r="F300" s="2"/>
      <c r="G300" s="2"/>
      <c r="H300" s="2"/>
      <c r="I300" s="2"/>
      <c r="J300" s="2"/>
    </row>
    <row r="301" spans="1:11" s="98" customFormat="1" ht="15" customHeight="1">
      <c r="A301" s="130" t="s">
        <v>273</v>
      </c>
      <c r="B301" s="130" t="s">
        <v>8</v>
      </c>
      <c r="C301" s="131" t="s">
        <v>274</v>
      </c>
      <c r="D301" s="95">
        <v>1</v>
      </c>
      <c r="E301" s="96">
        <v>2</v>
      </c>
      <c r="F301" s="96" t="s">
        <v>275</v>
      </c>
      <c r="G301" s="97" t="s">
        <v>276</v>
      </c>
      <c r="H301" s="116" t="s">
        <v>277</v>
      </c>
      <c r="I301" s="117"/>
      <c r="J301" s="118"/>
    </row>
    <row r="302" spans="1:11" s="98" customFormat="1" ht="14.25" customHeight="1">
      <c r="A302" s="130"/>
      <c r="B302" s="130"/>
      <c r="C302" s="132"/>
      <c r="D302" s="42" t="s">
        <v>278</v>
      </c>
      <c r="E302" s="42" t="s">
        <v>279</v>
      </c>
      <c r="F302" s="42" t="s">
        <v>9</v>
      </c>
      <c r="G302" s="59" t="s">
        <v>280</v>
      </c>
      <c r="H302" s="119" t="s">
        <v>281</v>
      </c>
      <c r="I302" s="120"/>
      <c r="J302" s="121"/>
    </row>
    <row r="303" spans="1:11" s="98" customFormat="1" ht="15.75">
      <c r="A303" s="130"/>
      <c r="B303" s="130"/>
      <c r="C303" s="132"/>
      <c r="D303" s="42" t="s">
        <v>9</v>
      </c>
      <c r="E303" s="42" t="s">
        <v>282</v>
      </c>
      <c r="F303" s="42" t="s">
        <v>283</v>
      </c>
      <c r="G303" s="59" t="s">
        <v>284</v>
      </c>
      <c r="H303" s="119" t="s">
        <v>285</v>
      </c>
      <c r="I303" s="120"/>
      <c r="J303" s="121"/>
    </row>
    <row r="304" spans="1:11" s="98" customFormat="1" ht="15.75">
      <c r="A304" s="130"/>
      <c r="B304" s="130"/>
      <c r="C304" s="132"/>
      <c r="D304" s="42" t="s">
        <v>286</v>
      </c>
      <c r="E304" s="42"/>
      <c r="F304" s="42" t="s">
        <v>282</v>
      </c>
      <c r="G304" s="59" t="s">
        <v>287</v>
      </c>
      <c r="H304" s="99"/>
      <c r="I304" s="100"/>
      <c r="J304" s="101"/>
    </row>
    <row r="305" spans="1:11" s="98" customFormat="1" ht="15.75">
      <c r="A305" s="130"/>
      <c r="B305" s="130"/>
      <c r="C305" s="133"/>
      <c r="D305" s="43" t="s">
        <v>288</v>
      </c>
      <c r="E305" s="43"/>
      <c r="F305" s="43" t="s">
        <v>24</v>
      </c>
      <c r="G305" s="60" t="s">
        <v>289</v>
      </c>
      <c r="H305" s="102" t="s">
        <v>13</v>
      </c>
      <c r="I305" s="102" t="s">
        <v>14</v>
      </c>
      <c r="J305" s="102" t="s">
        <v>25</v>
      </c>
    </row>
    <row r="306" spans="1:11" s="7" customFormat="1" ht="14.25" customHeight="1">
      <c r="A306" s="22"/>
      <c r="B306" s="6" t="s">
        <v>161</v>
      </c>
      <c r="C306" s="6"/>
      <c r="D306" s="24"/>
      <c r="E306" s="5"/>
      <c r="F306" s="25"/>
      <c r="G306" s="9"/>
      <c r="H306" s="5"/>
      <c r="I306" s="5"/>
      <c r="J306" s="5"/>
      <c r="K306" s="24"/>
    </row>
    <row r="307" spans="1:11" s="7" customFormat="1" ht="14.25" customHeight="1">
      <c r="A307" s="22"/>
      <c r="B307" s="6" t="s">
        <v>162</v>
      </c>
      <c r="C307" s="6"/>
      <c r="D307" s="24"/>
      <c r="E307" s="5"/>
      <c r="F307" s="25"/>
      <c r="G307" s="9"/>
      <c r="H307" s="5"/>
      <c r="I307" s="5"/>
      <c r="J307" s="5"/>
      <c r="K307" s="24"/>
    </row>
    <row r="308" spans="1:11" s="7" customFormat="1" ht="14.25" customHeight="1">
      <c r="A308" s="22"/>
      <c r="B308" s="6" t="s">
        <v>163</v>
      </c>
      <c r="C308" s="5" t="s">
        <v>247</v>
      </c>
      <c r="D308" s="24" t="s">
        <v>179</v>
      </c>
      <c r="E308" s="5" t="s">
        <v>181</v>
      </c>
      <c r="F308" s="25">
        <v>60</v>
      </c>
      <c r="G308" s="9">
        <f t="shared" ref="G308:G314" si="16">F308/89700</f>
        <v>6.6889632107023408E-4</v>
      </c>
      <c r="H308" s="9">
        <f>G308</f>
        <v>6.6889632107023408E-4</v>
      </c>
      <c r="I308" s="5"/>
      <c r="J308" s="5"/>
      <c r="K308" s="24"/>
    </row>
    <row r="309" spans="1:11" s="7" customFormat="1" ht="14.25" customHeight="1">
      <c r="A309" s="22"/>
      <c r="B309" s="6" t="s">
        <v>164</v>
      </c>
      <c r="C309" s="6"/>
      <c r="D309" s="24"/>
      <c r="E309" s="5"/>
      <c r="F309" s="25"/>
      <c r="G309" s="9"/>
      <c r="H309" s="9"/>
      <c r="I309" s="5"/>
      <c r="J309" s="5"/>
      <c r="K309" s="24"/>
    </row>
    <row r="310" spans="1:11" s="7" customFormat="1" ht="14.25" customHeight="1">
      <c r="A310" s="22"/>
      <c r="B310" s="6" t="s">
        <v>165</v>
      </c>
      <c r="C310" s="5"/>
      <c r="D310" s="24"/>
      <c r="E310" s="5"/>
      <c r="F310" s="25"/>
      <c r="G310" s="9"/>
      <c r="H310" s="9"/>
      <c r="I310" s="5"/>
      <c r="J310" s="5"/>
      <c r="K310" s="24"/>
    </row>
    <row r="311" spans="1:11" s="7" customFormat="1" ht="14.25" customHeight="1">
      <c r="A311" s="22"/>
      <c r="B311" s="6" t="s">
        <v>166</v>
      </c>
      <c r="C311" s="25" t="s">
        <v>247</v>
      </c>
      <c r="D311" s="24" t="s">
        <v>19</v>
      </c>
      <c r="E311" s="5" t="s">
        <v>181</v>
      </c>
      <c r="F311" s="25">
        <v>240</v>
      </c>
      <c r="G311" s="9">
        <f t="shared" si="16"/>
        <v>2.6755852842809363E-3</v>
      </c>
      <c r="H311" s="9">
        <f t="shared" ref="H311:H314" si="17">G311</f>
        <v>2.6755852842809363E-3</v>
      </c>
      <c r="I311" s="5"/>
      <c r="J311" s="5"/>
      <c r="K311" s="24"/>
    </row>
    <row r="312" spans="1:11" s="7" customFormat="1" ht="14.25" customHeight="1">
      <c r="A312" s="22"/>
      <c r="B312" s="6" t="s">
        <v>167</v>
      </c>
      <c r="C312" s="25" t="s">
        <v>15</v>
      </c>
      <c r="D312" s="25" t="s">
        <v>17</v>
      </c>
      <c r="E312" s="25" t="s">
        <v>181</v>
      </c>
      <c r="F312" s="25">
        <v>360</v>
      </c>
      <c r="G312" s="9">
        <f t="shared" si="16"/>
        <v>4.0133779264214043E-3</v>
      </c>
      <c r="H312" s="9">
        <f t="shared" si="17"/>
        <v>4.0133779264214043E-3</v>
      </c>
      <c r="I312" s="5"/>
      <c r="J312" s="5"/>
      <c r="K312" s="24"/>
    </row>
    <row r="313" spans="1:11" s="7" customFormat="1" ht="14.25" customHeight="1">
      <c r="A313" s="22"/>
      <c r="B313" s="6" t="s">
        <v>168</v>
      </c>
      <c r="C313" s="25" t="s">
        <v>15</v>
      </c>
      <c r="D313" s="25" t="s">
        <v>253</v>
      </c>
      <c r="E313" s="25" t="s">
        <v>200</v>
      </c>
      <c r="F313" s="27">
        <v>2730</v>
      </c>
      <c r="G313" s="58">
        <f t="shared" si="16"/>
        <v>3.0434782608695653E-2</v>
      </c>
      <c r="H313" s="9">
        <f t="shared" si="17"/>
        <v>3.0434782608695653E-2</v>
      </c>
      <c r="I313" s="5"/>
      <c r="J313" s="5"/>
      <c r="K313" s="24"/>
    </row>
    <row r="314" spans="1:11" s="7" customFormat="1" ht="14.25" customHeight="1">
      <c r="A314" s="6"/>
      <c r="B314" s="6" t="s">
        <v>169</v>
      </c>
      <c r="C314" s="5" t="s">
        <v>15</v>
      </c>
      <c r="D314" s="25" t="s">
        <v>253</v>
      </c>
      <c r="E314" s="5" t="s">
        <v>200</v>
      </c>
      <c r="F314" s="27">
        <v>2730</v>
      </c>
      <c r="G314" s="58">
        <f t="shared" si="16"/>
        <v>3.0434782608695653E-2</v>
      </c>
      <c r="H314" s="9">
        <f t="shared" si="17"/>
        <v>3.0434782608695653E-2</v>
      </c>
      <c r="I314" s="5"/>
      <c r="J314" s="5"/>
      <c r="K314" s="24"/>
    </row>
    <row r="315" spans="1:11" s="7" customFormat="1" ht="14.25" customHeight="1" thickBot="1">
      <c r="A315" s="56"/>
      <c r="B315" s="57" t="s">
        <v>26</v>
      </c>
      <c r="C315" s="55"/>
      <c r="D315" s="55"/>
      <c r="E315" s="55"/>
      <c r="F315" s="109">
        <f>SUM(F272:F314)</f>
        <v>88008</v>
      </c>
      <c r="G315" s="112">
        <f>SUM(G272:G314)</f>
        <v>0.98113712374581941</v>
      </c>
      <c r="H315" s="113">
        <f>SUM(H272:H314)</f>
        <v>0.98113712374581941</v>
      </c>
      <c r="I315" s="113"/>
      <c r="J315" s="113"/>
    </row>
    <row r="316" spans="1:11" ht="19.5" thickTop="1">
      <c r="K316" s="2"/>
    </row>
    <row r="317" spans="1:11">
      <c r="K317" s="2"/>
    </row>
    <row r="318" spans="1:11" s="2" customFormat="1">
      <c r="A318" s="7"/>
      <c r="B318" s="7"/>
      <c r="C318" s="7"/>
      <c r="D318" s="7"/>
      <c r="E318" s="7"/>
      <c r="F318" s="7"/>
      <c r="G318" s="7"/>
      <c r="H318" s="7"/>
      <c r="I318" s="7"/>
      <c r="J318" s="7"/>
    </row>
    <row r="319" spans="1:11">
      <c r="K319" s="2"/>
    </row>
  </sheetData>
  <mergeCells count="50">
    <mergeCell ref="A301:A305"/>
    <mergeCell ref="B301:B305"/>
    <mergeCell ref="C301:C305"/>
    <mergeCell ref="A238:A242"/>
    <mergeCell ref="B238:B242"/>
    <mergeCell ref="C238:C242"/>
    <mergeCell ref="H111:J111"/>
    <mergeCell ref="H112:J112"/>
    <mergeCell ref="H113:J113"/>
    <mergeCell ref="A138:J138"/>
    <mergeCell ref="A145:A149"/>
    <mergeCell ref="B145:B149"/>
    <mergeCell ref="C145:C149"/>
    <mergeCell ref="H145:J145"/>
    <mergeCell ref="H146:J146"/>
    <mergeCell ref="H147:J147"/>
    <mergeCell ref="H42:J42"/>
    <mergeCell ref="H43:J43"/>
    <mergeCell ref="H44:J44"/>
    <mergeCell ref="A42:A46"/>
    <mergeCell ref="B42:B46"/>
    <mergeCell ref="C42:C46"/>
    <mergeCell ref="A69:J69"/>
    <mergeCell ref="A76:A80"/>
    <mergeCell ref="B76:B80"/>
    <mergeCell ref="C76:C80"/>
    <mergeCell ref="H76:J76"/>
    <mergeCell ref="H77:J77"/>
    <mergeCell ref="H78:J78"/>
    <mergeCell ref="A177:A181"/>
    <mergeCell ref="B177:B181"/>
    <mergeCell ref="C177:C181"/>
    <mergeCell ref="A267:A271"/>
    <mergeCell ref="B267:B271"/>
    <mergeCell ref="C267:C271"/>
    <mergeCell ref="A207:A211"/>
    <mergeCell ref="B207:B211"/>
    <mergeCell ref="C207:C211"/>
    <mergeCell ref="A1:J1"/>
    <mergeCell ref="A8:A12"/>
    <mergeCell ref="B8:B12"/>
    <mergeCell ref="C8:C12"/>
    <mergeCell ref="H8:J8"/>
    <mergeCell ref="H9:J9"/>
    <mergeCell ref="H10:J10"/>
    <mergeCell ref="A35:J35"/>
    <mergeCell ref="A104:J104"/>
    <mergeCell ref="A111:A115"/>
    <mergeCell ref="B111:B115"/>
    <mergeCell ref="C111:C115"/>
  </mergeCells>
  <printOptions horizontalCentered="1"/>
  <pageMargins left="0.23622047244094491" right="0.23622047244094491" top="0.57999999999999996" bottom="0.35433070866141736" header="0.31496062992125984" footer="0.31496062992125984"/>
  <pageSetup paperSize="9" orientation="landscape" r:id="rId1"/>
  <rowBreaks count="4" manualBreakCount="4">
    <brk id="34" max="16383" man="1"/>
    <brk id="68" max="16383" man="1"/>
    <brk id="136" max="16383" man="1"/>
    <brk id="19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E10" sqref="E10"/>
    </sheetView>
  </sheetViews>
  <sheetFormatPr defaultColWidth="9.125" defaultRowHeight="18.75"/>
  <cols>
    <col min="1" max="1" width="46.25" style="1" customWidth="1"/>
    <col min="2" max="2" width="11.25" style="1" customWidth="1"/>
    <col min="3" max="3" width="9.875" style="1" customWidth="1"/>
    <col min="4" max="4" width="8.625" style="1" customWidth="1"/>
    <col min="5" max="6" width="7" style="108" customWidth="1"/>
    <col min="7" max="7" width="9.125" style="1"/>
    <col min="8" max="8" width="7" style="1" customWidth="1"/>
    <col min="9" max="16384" width="9.125" style="1"/>
  </cols>
  <sheetData>
    <row r="1" spans="1:9">
      <c r="A1" s="148" t="s">
        <v>29</v>
      </c>
      <c r="B1" s="148"/>
      <c r="C1" s="148"/>
      <c r="D1" s="148"/>
      <c r="E1" s="148"/>
      <c r="F1" s="148"/>
    </row>
    <row r="2" spans="1:9">
      <c r="A2" s="12"/>
      <c r="B2" s="12"/>
      <c r="C2" s="12"/>
      <c r="D2" s="12"/>
    </row>
    <row r="3" spans="1:9" s="67" customFormat="1" ht="21" customHeight="1">
      <c r="A3" s="67" t="s">
        <v>256</v>
      </c>
      <c r="E3" s="114"/>
      <c r="F3" s="114"/>
    </row>
    <row r="4" spans="1:9" s="67" customFormat="1" ht="21" customHeight="1">
      <c r="A4" s="67" t="s">
        <v>257</v>
      </c>
      <c r="E4" s="114"/>
      <c r="F4" s="114"/>
    </row>
    <row r="5" spans="1:9" s="67" customFormat="1" ht="21" customHeight="1">
      <c r="A5" s="67" t="s">
        <v>264</v>
      </c>
      <c r="E5" s="114"/>
      <c r="F5" s="114"/>
    </row>
    <row r="7" spans="1:9" ht="42.75" customHeight="1">
      <c r="A7" s="140" t="s">
        <v>4</v>
      </c>
      <c r="B7" s="142" t="s">
        <v>30</v>
      </c>
      <c r="C7" s="142" t="s">
        <v>31</v>
      </c>
      <c r="D7" s="145" t="s">
        <v>32</v>
      </c>
      <c r="E7" s="146"/>
      <c r="F7" s="147"/>
    </row>
    <row r="8" spans="1:9" ht="18" customHeight="1">
      <c r="A8" s="141"/>
      <c r="B8" s="143"/>
      <c r="C8" s="144"/>
      <c r="D8" s="8" t="s">
        <v>13</v>
      </c>
      <c r="E8" s="8" t="s">
        <v>14</v>
      </c>
      <c r="F8" s="8" t="s">
        <v>25</v>
      </c>
    </row>
    <row r="9" spans="1:9">
      <c r="A9" s="29" t="s">
        <v>270</v>
      </c>
      <c r="B9" s="28">
        <v>634616</v>
      </c>
      <c r="C9" s="30">
        <v>7.0748717948717941</v>
      </c>
      <c r="D9" s="31">
        <v>7.074871794871795</v>
      </c>
      <c r="E9" s="92">
        <v>0</v>
      </c>
      <c r="F9" s="92">
        <v>0</v>
      </c>
      <c r="G9" s="10"/>
      <c r="H9" s="11"/>
      <c r="I9" s="2"/>
    </row>
    <row r="10" spans="1:9">
      <c r="A10" s="13" t="s">
        <v>271</v>
      </c>
      <c r="B10" s="91"/>
      <c r="C10" s="33"/>
      <c r="D10" s="34"/>
      <c r="E10" s="93"/>
      <c r="F10" s="93"/>
      <c r="G10" s="10"/>
      <c r="H10" s="11"/>
      <c r="I10" s="2"/>
    </row>
    <row r="11" spans="1:9">
      <c r="A11" s="13" t="s">
        <v>255</v>
      </c>
      <c r="B11" s="41">
        <v>4670</v>
      </c>
      <c r="C11" s="33">
        <v>5.2062430323299887E-2</v>
      </c>
      <c r="D11" s="34">
        <v>5.2062430323299887E-2</v>
      </c>
      <c r="E11" s="93">
        <v>0</v>
      </c>
      <c r="F11" s="93">
        <v>0</v>
      </c>
      <c r="G11" s="2"/>
      <c r="H11" s="11"/>
      <c r="I11" s="2"/>
    </row>
    <row r="12" spans="1:9">
      <c r="A12" s="13" t="s">
        <v>272</v>
      </c>
      <c r="B12" s="41"/>
      <c r="C12" s="33"/>
      <c r="D12" s="34"/>
      <c r="E12" s="93"/>
      <c r="F12" s="93"/>
      <c r="G12" s="2"/>
      <c r="H12" s="11"/>
      <c r="I12" s="2"/>
    </row>
    <row r="13" spans="1:9">
      <c r="A13" s="13" t="s">
        <v>38</v>
      </c>
      <c r="B13" s="41">
        <v>16090</v>
      </c>
      <c r="C13" s="33">
        <v>0.17937569676700116</v>
      </c>
      <c r="D13" s="32">
        <v>0.17937569676700116</v>
      </c>
      <c r="E13" s="93">
        <v>0</v>
      </c>
      <c r="F13" s="93">
        <v>0</v>
      </c>
      <c r="G13" s="2"/>
      <c r="H13" s="2"/>
      <c r="I13" s="2"/>
    </row>
    <row r="14" spans="1:9">
      <c r="A14" s="13" t="s">
        <v>39</v>
      </c>
      <c r="B14" s="41">
        <v>1170</v>
      </c>
      <c r="C14" s="33">
        <v>1.3043478260869565E-2</v>
      </c>
      <c r="D14" s="32">
        <v>1.3043478260869565E-2</v>
      </c>
      <c r="E14" s="93">
        <v>0</v>
      </c>
      <c r="F14" s="93">
        <v>0</v>
      </c>
      <c r="G14" s="2"/>
      <c r="H14" s="2"/>
      <c r="I14" s="2"/>
    </row>
    <row r="15" spans="1:9">
      <c r="A15" s="13" t="s">
        <v>314</v>
      </c>
      <c r="B15" s="41">
        <v>88008</v>
      </c>
      <c r="C15" s="33">
        <v>0.98113712374581941</v>
      </c>
      <c r="D15" s="32">
        <v>0.98113712374581941</v>
      </c>
      <c r="E15" s="93">
        <v>0</v>
      </c>
      <c r="F15" s="93">
        <v>0</v>
      </c>
      <c r="G15" s="2"/>
      <c r="H15" s="2"/>
      <c r="I15" s="2"/>
    </row>
    <row r="16" spans="1:9">
      <c r="A16" s="4"/>
      <c r="B16" s="4"/>
      <c r="C16" s="4"/>
      <c r="D16" s="4"/>
      <c r="E16" s="94"/>
      <c r="F16" s="94"/>
    </row>
    <row r="17" spans="1:6">
      <c r="A17" s="14" t="s">
        <v>5</v>
      </c>
      <c r="B17" s="122">
        <f>SUM(B9:B16)</f>
        <v>744554</v>
      </c>
      <c r="C17" s="123">
        <f>SUM(C9:C16)</f>
        <v>8.3004905239687847</v>
      </c>
      <c r="D17" s="123">
        <f>SUM(D9:D16)</f>
        <v>8.3004905239687847</v>
      </c>
      <c r="E17" s="3" t="s">
        <v>254</v>
      </c>
      <c r="F17" s="3" t="s">
        <v>254</v>
      </c>
    </row>
    <row r="18" spans="1:6">
      <c r="A18" s="14" t="s">
        <v>6</v>
      </c>
      <c r="B18" s="124"/>
      <c r="C18" s="125"/>
      <c r="D18" s="126">
        <v>9</v>
      </c>
      <c r="E18" s="3" t="s">
        <v>254</v>
      </c>
      <c r="F18" s="3" t="s">
        <v>254</v>
      </c>
    </row>
    <row r="19" spans="1:6" ht="30.75" customHeight="1"/>
    <row r="20" spans="1:6">
      <c r="A20" s="1" t="s">
        <v>7</v>
      </c>
    </row>
    <row r="21" spans="1:6">
      <c r="A21" s="1" t="s">
        <v>12</v>
      </c>
    </row>
    <row r="22" spans="1:6">
      <c r="A22" s="1" t="s">
        <v>33</v>
      </c>
    </row>
    <row r="23" spans="1:6">
      <c r="A23" s="1" t="s">
        <v>34</v>
      </c>
    </row>
  </sheetData>
  <mergeCells count="5">
    <mergeCell ref="A7:A8"/>
    <mergeCell ref="B7:B8"/>
    <mergeCell ref="C7:C8"/>
    <mergeCell ref="D7:F7"/>
    <mergeCell ref="A1:F1"/>
  </mergeCells>
  <printOptions horizontalCentered="1"/>
  <pageMargins left="0.23622047244094491" right="0.23622047244094491" top="0.78740157480314965" bottom="0.35433070866141736" header="0.31496062992125984" footer="0.31496062992125984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2" sqref="E22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แบบฟอร์มที่ 1</vt:lpstr>
      <vt:lpstr>แบบฟอร์มที่ 2</vt:lpstr>
      <vt:lpstr>แบบฟอร์มที่ 3</vt:lpstr>
      <vt:lpstr>แบบฟอร์ม4</vt:lpstr>
      <vt:lpstr>Sheet5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you2202</cp:lastModifiedBy>
  <cp:lastPrinted>2015-10-09T08:08:02Z</cp:lastPrinted>
  <dcterms:created xsi:type="dcterms:W3CDTF">2013-08-22T04:54:33Z</dcterms:created>
  <dcterms:modified xsi:type="dcterms:W3CDTF">2015-10-09T08:12:20Z</dcterms:modified>
</cp:coreProperties>
</file>